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bookViews>
    <workbookView windowWidth="28200" windowHeight="13050" tabRatio="500" activeTab="4"/>
  </bookViews>
  <sheets>
    <sheet name="jardineiro" sheetId="1" r:id="rId1"/>
    <sheet name="Serralheiro" sheetId="2" r:id="rId2"/>
    <sheet name="Unif e equip jardineiro" sheetId="3" r:id="rId3"/>
    <sheet name="Unif e equip serralheiro" sheetId="4" r:id="rId4"/>
    <sheet name="Resumo" sheetId="5" r:id="rId5"/>
  </sheets>
  <definedNames>
    <definedName name="_xlnm.Print_Area" localSheetId="0">jardineiro!$B$1:$H$169</definedName>
    <definedName name="_xlnm.Print_Area" localSheetId="4">Resumo!$A$1:$E$22</definedName>
    <definedName name="_xlnm.Print_Area" localSheetId="2">'Unif e equip jardineiro'!$B$1:$H$45</definedName>
    <definedName name="_xlnm.Print_Area" localSheetId="3">'Unif e equip serralheiro'!$B$1:$H$25</definedName>
  </definedNames>
  <calcPr calcId="144525"/>
</workbook>
</file>

<file path=xl/comments1.xml><?xml version="1.0" encoding="utf-8"?>
<comments xmlns="http://schemas.openxmlformats.org/spreadsheetml/2006/main">
  <authors>
    <author xml:space="preserve"> </author>
  </authors>
  <commentList>
    <comment ref="F35" authorId="0">
      <text>
        <r>
          <rPr>
            <b/>
            <sz val="9"/>
            <rFont val="Tahoma"/>
            <charset val="134"/>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C97" authorId="0">
      <text>
        <r>
          <rPr>
            <b/>
            <sz val="8"/>
            <color rgb="FFFF0000"/>
            <rFont val="Tahoma"/>
            <charset val="1"/>
          </rPr>
          <t>Multa de 40% + Contribuição Social de 10% sobre Saldo da Conta Vinculada do FGTS para RCT s/Justa Causa, com Aviso Indenizado durante a vigência do Contrato de Prestação de Serviços.</t>
        </r>
      </text>
    </comment>
    <comment ref="C100" authorId="0">
      <text>
        <r>
          <rPr>
            <b/>
            <sz val="8"/>
            <color rgb="FFFF0000"/>
            <rFont val="Tahoma"/>
            <charset val="1"/>
          </rPr>
          <t>Multa de 40% + Contribuição Social de 10% sobre Saldo da Conta Vinculada do FGTS para RCT s/Justa Causa, com Aviso Trabalhado ao final do Contrato de Prestação de Serviços.</t>
        </r>
      </text>
    </comment>
    <comment ref="C106" authorId="0">
      <text>
        <r>
          <rPr>
            <b/>
            <sz val="9"/>
            <rFont val="Tahoma"/>
            <charset val="134"/>
          </rPr>
          <t xml:space="preserve">Férias Obrigatória a cotação de 9,075% sobre o valor do Módulo 1 – Composição da Remuneração, conforme Anexo XII da IN 5/17 (Férias + Adicional = 9,075% + 3,025% (submodulo 2.1 letra B) = 12,10%)
</t>
        </r>
      </text>
    </comment>
    <comment ref="F145" authorId="0">
      <text>
        <r>
          <rPr>
            <b/>
            <sz val="9"/>
            <rFont val="Tahoma"/>
            <charset val="134"/>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rgb="FF00CCFF"/>
            <rFont val="Tahoma"/>
            <charset val="134"/>
          </rPr>
          <t xml:space="preserve">http://179.106.88.109/arquivos/arquivos/Leis%20Complementares/LC%2055-2017%20-%20Altera%20dispositivos%20do%20Código%20Tributário.pdf
</t>
        </r>
      </text>
    </comment>
  </commentList>
</comments>
</file>

<file path=xl/comments2.xml><?xml version="1.0" encoding="utf-8"?>
<comments xmlns="http://schemas.openxmlformats.org/spreadsheetml/2006/main">
  <authors>
    <author xml:space="preserve"> </author>
  </authors>
  <commentList>
    <comment ref="F35" authorId="0">
      <text>
        <r>
          <rPr>
            <b/>
            <sz val="9"/>
            <rFont val="Tahoma"/>
            <charset val="134"/>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C97" authorId="0">
      <text>
        <r>
          <rPr>
            <b/>
            <sz val="8"/>
            <color rgb="FFFF0000"/>
            <rFont val="Tahoma"/>
            <charset val="1"/>
          </rPr>
          <t>Multa de 40% + Contribuição Social de 10% sobre Saldo da Conta Vinculada do FGTS para RCT s/Justa Causa, com Aviso Indenizado durante a vigência do Contrato de Prestação de Serviços.</t>
        </r>
      </text>
    </comment>
    <comment ref="C100" authorId="0">
      <text>
        <r>
          <rPr>
            <b/>
            <sz val="8"/>
            <color rgb="FFFF0000"/>
            <rFont val="Tahoma"/>
            <charset val="1"/>
          </rPr>
          <t>Multa de 40% + Contribuição Social de 10% sobre Saldo da Conta Vinculada do FGTS para RCT s/Justa Causa, com Aviso Trabalhado ao final do Contrato de Prestação de Serviços.</t>
        </r>
      </text>
    </comment>
    <comment ref="C106" authorId="0">
      <text>
        <r>
          <rPr>
            <b/>
            <sz val="9"/>
            <rFont val="Tahoma"/>
            <charset val="134"/>
          </rPr>
          <t xml:space="preserve">Férias Obrigatória a cotação de 9,075% sobre o valor do Módulo 1 – Composição da Remuneração, conforme Anexo XII da IN 5/17 (Férias + Adicional = 9,075% + 3,025% (submodulo 2.1 letra B) = 12,10%)
</t>
        </r>
      </text>
    </comment>
    <comment ref="F145" authorId="0">
      <text>
        <r>
          <rPr>
            <b/>
            <sz val="9"/>
            <rFont val="Tahoma"/>
            <charset val="134"/>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rgb="FF00CCFF"/>
            <rFont val="Tahoma"/>
            <charset val="134"/>
          </rPr>
          <t xml:space="preserve">http://179.106.88.109/arquivos/arquivos/Leis%20Complementares/LC%2055-2017%20-%20Altera%20dispositivos%20do%20Código%20Tributário.pdf
</t>
        </r>
      </text>
    </comment>
  </commentList>
</comments>
</file>

<file path=xl/sharedStrings.xml><?xml version="1.0" encoding="utf-8"?>
<sst xmlns="http://schemas.openxmlformats.org/spreadsheetml/2006/main" count="262">
  <si>
    <t>IN/MPOG - nº 05/2017 - ANEXO IV-A</t>
  </si>
  <si>
    <t>Planilha de Custos e Formação de Preços</t>
  </si>
  <si>
    <t>Processo:</t>
  </si>
  <si>
    <t>23215.000521/2019-65</t>
  </si>
  <si>
    <t>Licitação:</t>
  </si>
  <si>
    <t>PE 08/2019</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</si>
  <si>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</si>
  <si>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</si>
  <si>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</si>
  <si>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</si>
  <si>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</si>
  <si>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</si>
  <si>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</si>
  <si>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</si>
  <si>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</si>
  <si>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</si>
  <si>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ALEGRETE / RS</t>
  </si>
  <si>
    <t>C</t>
  </si>
  <si>
    <t>Ano Acordo, Convenção ou Sentença Normativa em Dissídio 
Coletivo</t>
  </si>
  <si>
    <t>RS 000092/2019                                                              CCT 2019 - Sindasseio                                                                                         Vigência 01/01/2019 a 31/12/2019</t>
  </si>
  <si>
    <t>D</t>
  </si>
  <si>
    <t>N° de meses de execução contratual</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</si>
  <si>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</si>
  <si>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</si>
  <si>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</si>
  <si>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</si>
  <si>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</si>
  <si>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</si>
  <si>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</si>
  <si>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</si>
  <si>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</si>
  <si>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</si>
  <si>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</si>
  <si>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JARDINEIRO</t>
  </si>
  <si>
    <t>Classificação Brasileira de Ocupações</t>
  </si>
  <si>
    <t>CBO:  6220</t>
  </si>
  <si>
    <t xml:space="preserve">Salário Normativo da Categoria Profissional – 220 hs  </t>
  </si>
  <si>
    <t xml:space="preserve">Horas de Jornada </t>
  </si>
  <si>
    <t>Categoria profissional (vinculada à execução contratual)</t>
  </si>
  <si>
    <t>Data base da categoria (dia/mês/ano)</t>
  </si>
  <si>
    <t>01.01.2019</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</si>
  <si>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</si>
  <si>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</si>
  <si>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</si>
  <si>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</si>
  <si>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</si>
  <si>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</si>
  <si>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</si>
  <si>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</si>
  <si>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</si>
  <si>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</si>
  <si>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t>Adicional de Insalubridade</t>
  </si>
  <si>
    <t>risco inexistente</t>
  </si>
  <si>
    <t>Adicional Noturno (média de 22 dias)</t>
  </si>
  <si>
    <t>E</t>
  </si>
  <si>
    <t xml:space="preserve">Adicional de Hora Noturna Reduzida </t>
  </si>
  <si>
    <t>F</t>
  </si>
  <si>
    <t>Adicional de Hora Extra no Feriado Trabalhado</t>
  </si>
  <si>
    <t>Hora Noturna Adicional</t>
  </si>
  <si>
    <t>Adicional de Hora Extra</t>
  </si>
  <si>
    <t>G</t>
  </si>
  <si>
    <t>Intervalo Intrajornada</t>
  </si>
  <si>
    <t>H</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</si>
  <si>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</si>
  <si>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</si>
  <si>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</si>
  <si>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</si>
  <si>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</si>
  <si>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</si>
  <si>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</si>
  <si>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Percentual</t>
  </si>
  <si>
    <t xml:space="preserve">Valor </t>
  </si>
  <si>
    <t xml:space="preserve">13º (Décimo Terceiro) Salario </t>
  </si>
  <si>
    <t>Férias e 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</si>
  <si>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</si>
  <si>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</si>
  <si>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</si>
  <si>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</si>
  <si>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</si>
  <si>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</si>
  <si>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</si>
  <si>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</si>
  <si>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</si>
  <si>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</si>
  <si>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</si>
  <si>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</si>
  <si>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</si>
  <si>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</si>
  <si>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</si>
  <si>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</si>
  <si>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t>Transporte</t>
  </si>
  <si>
    <r>
      <rPr>
        <sz val="11"/>
        <color rgb="FF000000"/>
        <rFont val="Calibri"/>
        <charset val="134"/>
      </rPr>
      <t>BC para Desconto</t>
    </r>
    <r>
      <rPr>
        <sz val="11"/>
        <color rgb="FFC00000"/>
        <rFont val="Calibri"/>
        <charset val="134"/>
      </rPr>
      <t xml:space="preserve"> </t>
    </r>
  </si>
  <si>
    <t>Qtde de Passagens p/Dia</t>
  </si>
  <si>
    <t>Valor da Passagem</t>
  </si>
  <si>
    <t>Auxilio Alimentação (Vales, Cesta Básica, etc.)</t>
  </si>
  <si>
    <t>Vale Alimentação</t>
  </si>
  <si>
    <t>Dias Trabalhados/Mês</t>
  </si>
  <si>
    <t>% de Desconto</t>
  </si>
  <si>
    <t>Assistência Médica e Familiar</t>
  </si>
  <si>
    <t>Plano de Benefício Familiar</t>
  </si>
  <si>
    <t>PBF</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</si>
  <si>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</si>
  <si>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</si>
  <si>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</si>
  <si>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</si>
  <si>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</si>
  <si>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</si>
  <si>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</si>
  <si>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</si>
  <si>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</si>
  <si>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</si>
  <si>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</si>
  <si>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</si>
  <si>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</si>
  <si>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</si>
  <si>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t>Multa do FGTS sobre Aviso Prévio Indenizado</t>
  </si>
  <si>
    <t>Aviso Prévio Trabalhado</t>
  </si>
  <si>
    <t>Incidência do Submódulo 2.2 sobre Aviso Prévio Trabalhado</t>
  </si>
  <si>
    <t>Multa FGTS sobre Aviso Prévio Trabalhado</t>
  </si>
  <si>
    <t>(=) TOTAL MODULO - 3</t>
  </si>
  <si>
    <t>MÓDULO - 4</t>
  </si>
  <si>
    <t xml:space="preserve">CUSTO DE REPOSICAO DO PROFISSIONAL AUSENTE </t>
  </si>
  <si>
    <t>Submódulo 4.1</t>
  </si>
  <si>
    <t xml:space="preserve">Ausencias legais </t>
  </si>
  <si>
    <t>INFORME ( S ou N)</t>
  </si>
  <si>
    <t xml:space="preserve">Férias </t>
  </si>
  <si>
    <t xml:space="preserve">Ausencias Legais </t>
  </si>
  <si>
    <t xml:space="preserve">Licença - Paternidade </t>
  </si>
  <si>
    <t>S</t>
  </si>
  <si>
    <t xml:space="preserve">Ausencia por acidente de Trabalho </t>
  </si>
  <si>
    <t xml:space="preserve">Afastamento Maternidade </t>
  </si>
  <si>
    <t>N</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</si>
  <si>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</si>
  <si>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</si>
  <si>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</si>
  <si>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</si>
  <si>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</si>
  <si>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</si>
  <si>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</si>
  <si>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</si>
  <si>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</si>
  <si>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</si>
  <si>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</si>
  <si>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</si>
  <si>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</si>
  <si>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</si>
  <si>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</si>
  <si>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Uniformes e EPI</t>
  </si>
  <si>
    <t xml:space="preserve">Materiais </t>
  </si>
  <si>
    <t xml:space="preserve">Equipamentos </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</si>
  <si>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</si>
  <si>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</si>
  <si>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</si>
  <si>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</si>
  <si>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</si>
  <si>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</si>
  <si>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</si>
  <si>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</si>
  <si>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</si>
  <si>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</si>
  <si>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</si>
  <si>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</si>
  <si>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</si>
  <si>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</si>
  <si>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</si>
  <si>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</si>
  <si>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</si>
  <si>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</si>
  <si>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</si>
  <si>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</si>
  <si>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</si>
  <si>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</si>
  <si>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</si>
  <si>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</si>
  <si>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</si>
  <si>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</si>
  <si>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</si>
  <si>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</si>
  <si>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</si>
  <si>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</si>
  <si>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</si>
  <si>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</si>
  <si>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</si>
  <si>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</si>
  <si>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proposto por unidade de medida </t>
  </si>
  <si>
    <t xml:space="preserve">Valor Mensal do servico </t>
  </si>
  <si>
    <t>Valor global da proposta ( Valor mens do serviço multiplicado pelo numero de meses do contrato).</t>
  </si>
  <si>
    <t>IN/MPOG - nº 05/2017 - ANEXO IV-A1</t>
  </si>
  <si>
    <t>RS 001982/2018     CCT 2018 /2019 - SIND INTERMUNIC DOS TRABALH NAS INDUSTR METALURGICAS, MECANICAS E DE MATERIAL ELETRICO DE SANTIAGO</t>
  </si>
  <si>
    <t>SERRALHEIRO</t>
  </si>
  <si>
    <t>CBO:  7244</t>
  </si>
  <si>
    <t>01.05.2018</t>
  </si>
  <si>
    <t>Seguro de Vida, Invalidez e Funeral</t>
  </si>
  <si>
    <t xml:space="preserve">Uniformes </t>
  </si>
  <si>
    <t>ANEXO IV - B</t>
  </si>
  <si>
    <t>UNIFORMES E EPI</t>
  </si>
  <si>
    <t>Tipo</t>
  </si>
  <si>
    <t>Unidade</t>
  </si>
  <si>
    <t>Preço Unitário</t>
  </si>
  <si>
    <t>Qtd</t>
  </si>
  <si>
    <t>Preço Total</t>
  </si>
  <si>
    <t>Rateio 12 meses</t>
  </si>
  <si>
    <t>Periodicidade de Consumo</t>
  </si>
  <si>
    <r>
      <rPr>
        <b/>
        <sz val="12"/>
        <color rgb="FF000000"/>
        <rFont val="Times New Roman"/>
        <charset val="1"/>
      </rPr>
      <t>Camiseta gola redonda manga curta</t>
    </r>
    <r>
      <rPr>
        <sz val="12"/>
        <color rgb="FF000000"/>
        <rFont val="Times New Roman"/>
        <charset val="1"/>
      </rPr>
      <t>, confeccionada em malha de primeira qualidade.</t>
    </r>
  </si>
  <si>
    <t>Unid.</t>
  </si>
  <si>
    <t>ANUAL</t>
  </si>
  <si>
    <r>
      <rPr>
        <b/>
        <sz val="12"/>
        <color rgb="FF000000"/>
        <rFont val="Times New Roman"/>
        <charset val="1"/>
      </rPr>
      <t>Camiseta gola redonda manga longa</t>
    </r>
    <r>
      <rPr>
        <sz val="12"/>
        <color rgb="FF000000"/>
        <rFont val="Times New Roman"/>
        <charset val="1"/>
      </rPr>
      <t>, confeccionada em malha de primeira qualidade.</t>
    </r>
  </si>
  <si>
    <r>
      <rPr>
        <b/>
        <sz val="12"/>
        <color rgb="FF000000"/>
        <rFont val="Times New Roman"/>
        <charset val="1"/>
      </rPr>
      <t>Bota de segurança</t>
    </r>
    <r>
      <rPr>
        <sz val="12"/>
        <color rgb="FF000000"/>
        <rFont val="Times New Roman"/>
        <charset val="1"/>
      </rPr>
      <t>, na cor preta Modelo: confeccionada em couro nobuck, colado, solado de borracha vulcanizada, sem pregos ou ilhozes, com cadarço e confeccionada em alta resistência.</t>
    </r>
  </si>
  <si>
    <r>
      <rPr>
        <b/>
        <sz val="12"/>
        <color rgb="FF000000"/>
        <rFont val="Times New Roman"/>
        <charset val="1"/>
      </rPr>
      <t xml:space="preserve">Japona </t>
    </r>
    <r>
      <rPr>
        <sz val="12"/>
        <color rgb="FF000000"/>
        <rFont val="Times New Roman"/>
        <charset val="1"/>
      </rPr>
      <t>confeccionada em tecido 100% poliamida com resina, forrada com manta térmica e acolchoada. Possuir bolsos embutidos nas laterais, capuz conjugado, fechamento frontal até o pescoço através de velcro alinhado por botão guia e barra lisa.</t>
    </r>
  </si>
  <si>
    <r>
      <rPr>
        <b/>
        <sz val="12"/>
        <color rgb="FF000000"/>
        <rFont val="Times New Roman"/>
        <charset val="1"/>
      </rPr>
      <t xml:space="preserve">Capa de chuva </t>
    </r>
    <r>
      <rPr>
        <sz val="12"/>
        <color rgb="FF000000"/>
        <rFont val="Times New Roman"/>
        <charset val="1"/>
      </rPr>
      <t>em PVC laminada</t>
    </r>
  </si>
  <si>
    <r>
      <rPr>
        <b/>
        <sz val="12"/>
        <color rgb="FF000000"/>
        <rFont val="Times New Roman"/>
        <charset val="1"/>
      </rPr>
      <t xml:space="preserve">Calça confeccionada em tecido jeans </t>
    </r>
    <r>
      <rPr>
        <sz val="12"/>
        <color rgb="FF000000"/>
        <rFont val="Times New Roman"/>
        <charset val="1"/>
      </rPr>
      <t>- cor azul marinho e modelo tradicional.</t>
    </r>
  </si>
  <si>
    <t>Óculos de proteção, lente incolor, em policarbonato.</t>
  </si>
  <si>
    <t>Peça</t>
  </si>
  <si>
    <t>Protetor auricular, tipo plug, em silicone.</t>
  </si>
  <si>
    <t>Pares</t>
  </si>
  <si>
    <t>Luva de raspa de couro, cano curto, reforçada.</t>
  </si>
  <si>
    <t>Luva PVC, sem forro, com 46cm.</t>
  </si>
  <si>
    <t>Boné roçador, aba pequena, com tela e protetor de nuca 40cm.</t>
  </si>
  <si>
    <t>CUSTO POR EMPREGADO</t>
  </si>
  <si>
    <t xml:space="preserve">MATERIAIS </t>
  </si>
  <si>
    <t>Aspersor de água, giratório, 1/2”, para jardim.</t>
  </si>
  <si>
    <t>Cavadeira dupla (abre e fecha, com cabo de madeira)</t>
  </si>
  <si>
    <t>Cavadeira simples com cabo de ferro.</t>
  </si>
  <si>
    <t>Enxada de 2 ½ libras ou (180mm x 150mm), com cabo de madeira.</t>
  </si>
  <si>
    <t>Enxadão estreito com cabo de madeira.</t>
  </si>
  <si>
    <t>Enxadão largo com cabo de madeira.</t>
  </si>
  <si>
    <t>Facão para mato, lâmina em aço forjado, tamanho aproximado da lâmina 14”, com cabo.</t>
  </si>
  <si>
    <t>Mangueira para água, superflexível, para jardim, alta resistência, 3/4”, peça com 50 metros.</t>
  </si>
  <si>
    <t>Pá de bico nº4, com cabo de madeira.</t>
  </si>
  <si>
    <t>Rasteio ou ancinho, grande, (aprox. 40cm), com cabo.</t>
  </si>
  <si>
    <t>Regador de plantas, em plástico, capacidade de 10 litros.</t>
  </si>
  <si>
    <t>Serrote para poda nº12.</t>
  </si>
  <si>
    <t>Tesoura para grama em aço forjado, 12” x 300mm.</t>
  </si>
  <si>
    <t>Tesoura para poda de plantas, profissional, cabo giratório curto, para uso com uma mão.</t>
  </si>
  <si>
    <t>Vassoura gari, de piaçaba, plataforma com 40cm, com cabo.</t>
  </si>
  <si>
    <t>Pulverizados costal, capacidade de 20 litros.</t>
  </si>
  <si>
    <t>Rastelo em plástico, com cabo, para juntar folhas, com 50 cm.</t>
  </si>
  <si>
    <t>EQUIPAMENTO</t>
  </si>
  <si>
    <t>Roçadeira lateral, a gasolina, capacidade para uso de lâmina para três pontas, fios e outros.</t>
  </si>
  <si>
    <t>5 ANOS. DEPRECIAÇÃO</t>
  </si>
  <si>
    <r>
      <rPr>
        <b/>
        <u/>
        <sz val="12"/>
        <rFont val="Times New Roman"/>
        <charset val="1"/>
      </rPr>
      <t>Obs.</t>
    </r>
    <r>
      <rPr>
        <sz val="12"/>
        <rFont val="Times New Roman"/>
        <charset val="1"/>
      </rPr>
      <t xml:space="preserve">: </t>
    </r>
  </si>
  <si>
    <t>Os uniformes deverão ter tamanho compatível com o trabalhador contratato.</t>
  </si>
  <si>
    <t>Quanto ao equipamento, consta na planilha o custo mensal de sua depreciação, tendo por base vida útil estimado de 5 anos</t>
  </si>
  <si>
    <t>Não serão aceitos preços superiores aos de referência para uniformes, materiais e equipamentos</t>
  </si>
  <si>
    <t>ANEXO IV – B1</t>
  </si>
  <si>
    <t>Avental de raspa e couro, com tiras de ajuste</t>
  </si>
  <si>
    <t>Máscara para solda, com visor articulado, com escurecimento automático.</t>
  </si>
  <si>
    <t>ANEXO IV – C</t>
  </si>
  <si>
    <t>PROPOSTA PARA CONTRATAÇÃO</t>
  </si>
  <si>
    <t>TIPO DE SERVIÇO</t>
  </si>
  <si>
    <t>VALOR DA PROPOSTA POR EMPREGADO</t>
  </si>
  <si>
    <t>QTD EMPREGADOS P. POSTO</t>
  </si>
  <si>
    <t>VALOR TOTAL POR MÊS</t>
  </si>
  <si>
    <t>VALOR TOTAL 12 MESES</t>
  </si>
  <si>
    <t>Contratação de empresa especializada em prestação de serviços de jardinagem, para o Instituto Federal Farroupilha Câmpus Alegrete.</t>
  </si>
  <si>
    <t xml:space="preserve">Contratação de empresa especializada em prestação de serviços de serralheiro, para o Instituto Federal Farroupilha Câmpus Alegrete </t>
  </si>
  <si>
    <t>Total 12 meses</t>
  </si>
  <si>
    <t>Declaro para devidos fins que:</t>
  </si>
  <si>
    <t>1. Estou CIENTE e de ACORDO com as condições previstas no Termo de Referência</t>
  </si>
  <si>
    <t>2. Que para elaboração da presenta proposta foram considerados todos os custos diretos, indiretos, impostos, despesas de pessoa e insumos.</t>
  </si>
  <si>
    <t>3. Que a validade da presente proposta é de 60 dias.</t>
  </si>
  <si>
    <t>CARIMBO E ASSINATURA</t>
  </si>
</sst>
</file>

<file path=xl/styles.xml><?xml version="1.0" encoding="utf-8"?>
<styleSheet xmlns="http://schemas.openxmlformats.org/spreadsheetml/2006/main">
  <numFmts count="14">
    <numFmt numFmtId="42" formatCode="_(&quot;$&quot;* #,##0_);_(&quot;$&quot;* \(#,##0\);_(&quot;$&quot;* &quot;-&quot;_);_(@_)"/>
    <numFmt numFmtId="41" formatCode="_(* #,##0_);_(* \(#,##0\);_(* &quot;-&quot;_);_(@_)"/>
    <numFmt numFmtId="176" formatCode="_-&quot;R$ &quot;* #,##0.00_-;&quot;-R$ &quot;* #,##0.00_-;_-&quot;R$ &quot;* \-??_-;_-@_-"/>
    <numFmt numFmtId="177" formatCode="0.0000%"/>
    <numFmt numFmtId="178" formatCode="[$R$-416]\ #,##0.00;[Red]\-[$R$-416]\ #,##0.00"/>
    <numFmt numFmtId="179" formatCode="_(* #,##0.00_);_(* \(#,##0.00\);_(* \-??_);_(@_)"/>
    <numFmt numFmtId="180" formatCode="#,##0.00_ ;[Red]\-#,##0.00\ "/>
    <numFmt numFmtId="181" formatCode="&quot;R$ &quot;#,##0.00;[Red]&quot;-R$ &quot;#,##0.00"/>
    <numFmt numFmtId="182" formatCode="_-* #,##0.00_-;\-* #,##0.00_-;_-* \-??_-;_-@_-"/>
    <numFmt numFmtId="183" formatCode="dddd&quot;, &quot;mmmm\ dd&quot;, &quot;yyyy"/>
    <numFmt numFmtId="184" formatCode="0.000%"/>
    <numFmt numFmtId="185" formatCode="d/m/yyyy"/>
    <numFmt numFmtId="186" formatCode="&quot;R$ &quot;#,##0.00_);&quot;(R$ &quot;#,##0.00\)"/>
    <numFmt numFmtId="187" formatCode="&quot;R$ &quot;#,##0.00"/>
  </numFmts>
  <fonts count="74">
    <font>
      <sz val="11"/>
      <color rgb="FF000000"/>
      <name val="Calibri"/>
      <charset val="1"/>
    </font>
    <font>
      <sz val="9"/>
      <color rgb="FF800000"/>
      <name val="Arial"/>
      <charset val="134"/>
    </font>
    <font>
      <b/>
      <sz val="11"/>
      <name val="Arial"/>
      <charset val="134"/>
    </font>
    <font>
      <sz val="9"/>
      <name val="Arial"/>
      <charset val="134"/>
    </font>
    <font>
      <b/>
      <sz val="9"/>
      <name val="Times New Roman"/>
      <charset val="134"/>
    </font>
    <font>
      <b/>
      <sz val="8"/>
      <name val="Times New Roman"/>
      <charset val="1"/>
    </font>
    <font>
      <sz val="11"/>
      <color rgb="FF000000"/>
      <name val="Times New Roman"/>
      <charset val="1"/>
    </font>
    <font>
      <sz val="11"/>
      <color rgb="FF000000"/>
      <name val="Times New Roman"/>
      <charset val="1"/>
    </font>
    <font>
      <sz val="11"/>
      <name val="Times New Roman"/>
      <charset val="134"/>
    </font>
    <font>
      <sz val="9"/>
      <name val="Times New Roman"/>
      <charset val="134"/>
    </font>
    <font>
      <b/>
      <sz val="11"/>
      <name val="Times New Roman"/>
      <charset val="1"/>
    </font>
    <font>
      <sz val="9"/>
      <name val="Times New Roman"/>
      <charset val="1"/>
    </font>
    <font>
      <b/>
      <sz val="12"/>
      <name val="Times New Roman"/>
      <charset val="1"/>
    </font>
    <font>
      <b/>
      <sz val="14"/>
      <name val="Times New Roman"/>
      <charset val="1"/>
    </font>
    <font>
      <b/>
      <sz val="12"/>
      <color rgb="FF000000"/>
      <name val="Times New Roman"/>
      <charset val="1"/>
    </font>
    <font>
      <sz val="12"/>
      <name val="Times New Roman"/>
      <charset val="1"/>
    </font>
    <font>
      <sz val="12"/>
      <color rgb="FF000000"/>
      <name val="Times New Roman"/>
      <charset val="1"/>
    </font>
    <font>
      <b/>
      <u/>
      <sz val="12"/>
      <name val="Times New Roman"/>
      <charset val="1"/>
    </font>
    <font>
      <b/>
      <sz val="18"/>
      <color rgb="FF000000"/>
      <name val="Calibri"/>
      <charset val="1"/>
    </font>
    <font>
      <b/>
      <sz val="14"/>
      <color rgb="FF000000"/>
      <name val="Calibri"/>
      <charset val="1"/>
    </font>
    <font>
      <b/>
      <sz val="11"/>
      <color rgb="FF000000"/>
      <name val="Calibri"/>
      <charset val="1"/>
    </font>
    <font>
      <sz val="11"/>
      <color rgb="FFFF0000"/>
      <name val="Calibri"/>
      <charset val="1"/>
    </font>
    <font>
      <b/>
      <sz val="11"/>
      <color rgb="FFFF0000"/>
      <name val="Calibri"/>
      <charset val="134"/>
    </font>
    <font>
      <b/>
      <sz val="11"/>
      <color rgb="FFFF0000"/>
      <name val="Calibri"/>
      <charset val="1"/>
    </font>
    <font>
      <b/>
      <sz val="13"/>
      <color rgb="FF000000"/>
      <name val="Calibri"/>
      <charset val="134"/>
    </font>
    <font>
      <b/>
      <sz val="10"/>
      <color rgb="FFC00000"/>
      <name val="Calibri"/>
      <charset val="1"/>
    </font>
    <font>
      <b/>
      <sz val="11"/>
      <color rgb="FFC00000"/>
      <name val="Calibri"/>
      <charset val="1"/>
    </font>
    <font>
      <i/>
      <sz val="11"/>
      <color rgb="FF000000"/>
      <name val="Calibri"/>
      <charset val="1"/>
    </font>
    <font>
      <b/>
      <sz val="20"/>
      <color rgb="FFFFFFFF"/>
      <name val="Calibri"/>
      <charset val="1"/>
    </font>
    <font>
      <b/>
      <sz val="12"/>
      <color rgb="FF00B050"/>
      <name val="Calibri"/>
      <charset val="134"/>
    </font>
    <font>
      <b/>
      <sz val="11"/>
      <color rgb="FFC00000"/>
      <name val="Calibri"/>
      <charset val="134"/>
    </font>
    <font>
      <b/>
      <sz val="11"/>
      <color rgb="FF000000"/>
      <name val="Calibri"/>
      <charset val="134"/>
    </font>
    <font>
      <i/>
      <sz val="11"/>
      <color rgb="FFC00000"/>
      <name val="Calibri"/>
      <charset val="1"/>
    </font>
    <font>
      <b/>
      <sz val="12"/>
      <color rgb="FF000000"/>
      <name val="Calibri"/>
      <charset val="1"/>
    </font>
    <font>
      <sz val="11"/>
      <color rgb="FF000000"/>
      <name val="Calibri"/>
      <charset val="134"/>
    </font>
    <font>
      <sz val="12"/>
      <color rgb="FF000000"/>
      <name val="Calibri"/>
      <charset val="1"/>
    </font>
    <font>
      <sz val="12"/>
      <color rgb="FF000000"/>
      <name val="Calibri"/>
      <charset val="134"/>
    </font>
    <font>
      <sz val="11"/>
      <color rgb="FFFF0000"/>
      <name val="Calibri"/>
      <charset val="134"/>
    </font>
    <font>
      <sz val="11"/>
      <color rgb="FF000000"/>
      <name val="Arial Narrow"/>
      <charset val="134"/>
    </font>
    <font>
      <b/>
      <sz val="12"/>
      <color rgb="FF000000"/>
      <name val="Calibri"/>
      <charset val="134"/>
    </font>
    <font>
      <b/>
      <i/>
      <sz val="12"/>
      <color rgb="FF000000"/>
      <name val="Calibri"/>
      <charset val="134"/>
    </font>
    <font>
      <sz val="11"/>
      <name val="Calibri"/>
      <charset val="134"/>
    </font>
    <font>
      <b/>
      <sz val="11"/>
      <name val="Calibri"/>
      <charset val="134"/>
    </font>
    <font>
      <b/>
      <sz val="11"/>
      <color rgb="FF000000"/>
      <name val="Arial"/>
      <charset val="134"/>
    </font>
    <font>
      <b/>
      <sz val="11"/>
      <color rgb="FFFF0000"/>
      <name val="Arial"/>
      <charset val="134"/>
    </font>
    <font>
      <b/>
      <i/>
      <sz val="12"/>
      <color rgb="FF000000"/>
      <name val="Calibri"/>
      <charset val="1"/>
    </font>
    <font>
      <b/>
      <sz val="18"/>
      <color rgb="FF000000"/>
      <name val="Calibri"/>
      <charset val="134"/>
    </font>
    <font>
      <sz val="18"/>
      <color rgb="FF000000"/>
      <name val="Calibri"/>
      <charset val="134"/>
    </font>
    <font>
      <b/>
      <i/>
      <sz val="18"/>
      <color rgb="FF000000"/>
      <name val="Calibri"/>
      <charset val="134"/>
    </font>
    <font>
      <b/>
      <sz val="12"/>
      <color rgb="FFFF0000"/>
      <name val="Calibri"/>
      <charset val="1"/>
    </font>
    <font>
      <b/>
      <sz val="20"/>
      <color rgb="FF000000"/>
      <name val="Calibri"/>
      <charset val="1"/>
    </font>
    <font>
      <sz val="11"/>
      <color rgb="FF000000"/>
      <name val="Calibri"/>
      <charset val="1"/>
    </font>
    <font>
      <sz val="11"/>
      <color theme="1"/>
      <name val="Calibri"/>
      <charset val="0"/>
      <scheme val="minor"/>
    </font>
    <font>
      <b/>
      <sz val="11"/>
      <color rgb="FFFA7D00"/>
      <name val="Calibri"/>
      <charset val="0"/>
      <scheme val="minor"/>
    </font>
    <font>
      <b/>
      <sz val="13"/>
      <color theme="3"/>
      <name val="Calibri"/>
      <charset val="134"/>
      <scheme val="minor"/>
    </font>
    <font>
      <sz val="11"/>
      <color rgb="FFFF0000"/>
      <name val="Calibri"/>
      <charset val="0"/>
      <scheme val="minor"/>
    </font>
    <font>
      <b/>
      <sz val="11"/>
      <color rgb="FFFFFFFF"/>
      <name val="Calibri"/>
      <charset val="0"/>
      <scheme val="minor"/>
    </font>
    <font>
      <sz val="10"/>
      <name val="Arial"/>
      <charset val="134"/>
    </font>
    <font>
      <sz val="11"/>
      <color theme="0"/>
      <name val="Calibri"/>
      <charset val="0"/>
      <scheme val="minor"/>
    </font>
    <font>
      <sz val="11"/>
      <color rgb="FFFA7D00"/>
      <name val="Calibri"/>
      <charset val="0"/>
      <scheme val="minor"/>
    </font>
    <font>
      <sz val="11"/>
      <color rgb="FF9C0006"/>
      <name val="Calibri"/>
      <charset val="0"/>
      <scheme val="minor"/>
    </font>
    <font>
      <b/>
      <sz val="11"/>
      <color theme="3"/>
      <name val="Calibri"/>
      <charset val="134"/>
      <scheme val="minor"/>
    </font>
    <font>
      <b/>
      <i/>
      <u/>
      <sz val="11"/>
      <color rgb="FF000000"/>
      <name val="Arial1"/>
      <charset val="134"/>
    </font>
    <font>
      <u/>
      <sz val="11"/>
      <color rgb="FF800080"/>
      <name val="Calibri"/>
      <charset val="0"/>
      <scheme val="minor"/>
    </font>
    <font>
      <b/>
      <sz val="11"/>
      <color rgb="FF3F3F3F"/>
      <name val="Calibri"/>
      <charset val="0"/>
      <scheme val="minor"/>
    </font>
    <font>
      <b/>
      <sz val="15"/>
      <color theme="3"/>
      <name val="Calibri"/>
      <charset val="134"/>
      <scheme val="minor"/>
    </font>
    <font>
      <sz val="10"/>
      <color theme="1"/>
      <name val="Calibri"/>
      <charset val="134"/>
      <scheme val="minor"/>
    </font>
    <font>
      <sz val="11"/>
      <color rgb="FF9C6500"/>
      <name val="Calibri"/>
      <charset val="0"/>
      <scheme val="minor"/>
    </font>
    <font>
      <sz val="11"/>
      <color rgb="FF3F3F76"/>
      <name val="Calibri"/>
      <charset val="0"/>
      <scheme val="minor"/>
    </font>
    <font>
      <b/>
      <sz val="11"/>
      <color theme="1"/>
      <name val="Calibri"/>
      <charset val="0"/>
      <scheme val="minor"/>
    </font>
    <font>
      <b/>
      <sz val="18"/>
      <color theme="3"/>
      <name val="Calibri"/>
      <charset val="134"/>
      <scheme val="minor"/>
    </font>
    <font>
      <u/>
      <sz val="11"/>
      <color rgb="FF0000FF"/>
      <name val="Calibri"/>
      <charset val="0"/>
      <scheme val="minor"/>
    </font>
    <font>
      <sz val="11"/>
      <color rgb="FF006100"/>
      <name val="Calibri"/>
      <charset val="0"/>
      <scheme val="minor"/>
    </font>
    <font>
      <sz val="11"/>
      <color rgb="FFC00000"/>
      <name val="Calibri"/>
      <charset val="134"/>
    </font>
  </fonts>
  <fills count="42">
    <fill>
      <patternFill patternType="none"/>
    </fill>
    <fill>
      <patternFill patternType="gray125"/>
    </fill>
    <fill>
      <patternFill patternType="solid">
        <fgColor rgb="FFBFBFBF"/>
        <bgColor rgb="FFA6A6A6"/>
      </patternFill>
    </fill>
    <fill>
      <patternFill patternType="solid">
        <fgColor rgb="FFD9D9D9"/>
        <bgColor rgb="FFEBF1DE"/>
      </patternFill>
    </fill>
    <fill>
      <patternFill patternType="solid">
        <fgColor rgb="FFFFCC00"/>
        <bgColor rgb="FFFFFF00"/>
      </patternFill>
    </fill>
    <fill>
      <patternFill patternType="solid">
        <fgColor rgb="FFEBF1DE"/>
        <bgColor rgb="FFF2F2F2"/>
      </patternFill>
    </fill>
    <fill>
      <patternFill patternType="solid">
        <fgColor rgb="FFFFFF00"/>
        <bgColor rgb="FFFFFF00"/>
      </patternFill>
    </fill>
    <fill>
      <patternFill patternType="solid">
        <fgColor rgb="FF000000"/>
        <bgColor rgb="FF003300"/>
      </patternFill>
    </fill>
    <fill>
      <patternFill patternType="solid">
        <fgColor rgb="FFFFFFFF"/>
        <bgColor rgb="FFF2F2F2"/>
      </patternFill>
    </fill>
    <fill>
      <patternFill patternType="solid">
        <fgColor rgb="FFF2F2F2"/>
        <bgColor rgb="FFEBF1DE"/>
      </patternFill>
    </fill>
    <fill>
      <patternFill patternType="solid">
        <fgColor rgb="FFA6A6A6"/>
        <bgColor rgb="FFBFBFBF"/>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6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rgb="FF800000"/>
      </bottom>
      <diagonal/>
    </border>
    <border>
      <left style="thin">
        <color rgb="FF800000"/>
      </left>
      <right style="thin">
        <color rgb="FF800000"/>
      </right>
      <top style="thin">
        <color rgb="FF800000"/>
      </top>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
      <left style="thin">
        <color rgb="FF800000"/>
      </left>
      <right/>
      <top/>
      <bottom style="thin">
        <color rgb="FF800000"/>
      </bottom>
      <diagonal/>
    </border>
    <border>
      <left style="thin">
        <color auto="1"/>
      </left>
      <right/>
      <top style="thin">
        <color auto="1"/>
      </top>
      <bottom/>
      <diagonal/>
    </border>
    <border>
      <left style="medium">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thin">
        <color auto="1"/>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diagonal/>
    </border>
    <border>
      <left style="thin">
        <color auto="1"/>
      </left>
      <right style="medium">
        <color auto="1"/>
      </right>
      <top/>
      <bottom/>
      <diagonal/>
    </border>
    <border>
      <left style="thin">
        <color auto="1"/>
      </left>
      <right style="thin">
        <color auto="1"/>
      </right>
      <top style="thin">
        <color auto="1"/>
      </top>
      <bottom style="medium">
        <color auto="1"/>
      </bottom>
      <diagonal/>
    </border>
    <border>
      <left/>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auto="1"/>
      </left>
      <right style="medium">
        <color auto="1"/>
      </right>
      <top style="medium">
        <color auto="1"/>
      </top>
      <bottom/>
      <diagonal/>
    </border>
    <border>
      <left/>
      <right style="thin">
        <color auto="1"/>
      </right>
      <top style="thin">
        <color auto="1"/>
      </top>
      <bottom style="medium">
        <color auto="1"/>
      </bottom>
      <diagonal/>
    </border>
    <border>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179" fontId="0" fillId="0" borderId="0" applyBorder="0" applyProtection="0"/>
    <xf numFmtId="41" fontId="57" fillId="0" borderId="0" applyBorder="0" applyAlignment="0" applyProtection="0"/>
    <xf numFmtId="0" fontId="52" fillId="25" borderId="0" applyNumberFormat="0" applyBorder="0" applyAlignment="0" applyProtection="0">
      <alignment vertical="center"/>
    </xf>
    <xf numFmtId="9" fontId="0" fillId="0" borderId="0" applyBorder="0" applyProtection="0"/>
    <xf numFmtId="0" fontId="59" fillId="0" borderId="61" applyNumberFormat="0" applyFill="0" applyAlignment="0" applyProtection="0">
      <alignment vertical="center"/>
    </xf>
    <xf numFmtId="0" fontId="56" fillId="18" borderId="60" applyNumberFormat="0" applyAlignment="0" applyProtection="0">
      <alignment vertical="center"/>
    </xf>
    <xf numFmtId="42" fontId="57" fillId="0" borderId="0" applyBorder="0" applyAlignment="0" applyProtection="0"/>
    <xf numFmtId="0" fontId="52" fillId="14" borderId="0" applyNumberFormat="0" applyBorder="0" applyAlignment="0" applyProtection="0">
      <alignment vertical="center"/>
    </xf>
    <xf numFmtId="176" fontId="0" fillId="0" borderId="0" applyBorder="0" applyProtection="0"/>
    <xf numFmtId="0" fontId="63"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52" fillId="24" borderId="0" applyNumberFormat="0" applyBorder="0" applyAlignment="0" applyProtection="0">
      <alignment vertical="center"/>
    </xf>
    <xf numFmtId="0" fontId="66" fillId="29" borderId="63" applyNumberFormat="0" applyFont="0" applyAlignment="0" applyProtection="0">
      <alignment vertical="center"/>
    </xf>
    <xf numFmtId="0" fontId="52" fillId="23" borderId="0" applyNumberFormat="0" applyBorder="0" applyAlignment="0" applyProtection="0">
      <alignment vertical="center"/>
    </xf>
    <xf numFmtId="0" fontId="55" fillId="0" borderId="0" applyNumberFormat="0" applyFill="0" applyBorder="0" applyAlignment="0" applyProtection="0">
      <alignment vertical="center"/>
    </xf>
    <xf numFmtId="0" fontId="70" fillId="0" borderId="0" applyNumberFormat="0" applyFill="0" applyBorder="0" applyAlignment="0" applyProtection="0">
      <alignment vertical="center"/>
    </xf>
    <xf numFmtId="178" fontId="62" fillId="0" borderId="0" applyBorder="0" applyProtection="0"/>
    <xf numFmtId="0" fontId="58" fillId="28" borderId="0" applyNumberFormat="0" applyBorder="0" applyAlignment="0" applyProtection="0">
      <alignment vertical="center"/>
    </xf>
    <xf numFmtId="0" fontId="65" fillId="0" borderId="59" applyNumberFormat="0" applyFill="0" applyAlignment="0" applyProtection="0">
      <alignment vertical="center"/>
    </xf>
    <xf numFmtId="0" fontId="58" fillId="37" borderId="0" applyNumberFormat="0" applyBorder="0" applyAlignment="0" applyProtection="0">
      <alignment vertical="center"/>
    </xf>
    <xf numFmtId="0" fontId="54" fillId="0" borderId="59" applyNumberFormat="0" applyFill="0" applyAlignment="0" applyProtection="0">
      <alignment vertical="center"/>
    </xf>
    <xf numFmtId="0" fontId="58" fillId="27" borderId="0" applyNumberFormat="0" applyBorder="0" applyAlignment="0" applyProtection="0">
      <alignment vertical="center"/>
    </xf>
    <xf numFmtId="0" fontId="61" fillId="0" borderId="65" applyNumberFormat="0" applyFill="0" applyAlignment="0" applyProtection="0">
      <alignment vertical="center"/>
    </xf>
    <xf numFmtId="0" fontId="58" fillId="36" borderId="0" applyNumberFormat="0" applyBorder="0" applyAlignment="0" applyProtection="0">
      <alignment vertical="center"/>
    </xf>
    <xf numFmtId="0" fontId="61" fillId="0" borderId="0" applyNumberFormat="0" applyFill="0" applyBorder="0" applyAlignment="0" applyProtection="0">
      <alignment vertical="center"/>
    </xf>
    <xf numFmtId="0" fontId="68" fillId="34" borderId="58" applyNumberFormat="0" applyAlignment="0" applyProtection="0">
      <alignment vertical="center"/>
    </xf>
    <xf numFmtId="0" fontId="64" fillId="13" borderId="62" applyNumberFormat="0" applyAlignment="0" applyProtection="0">
      <alignment vertical="center"/>
    </xf>
    <xf numFmtId="0" fontId="53" fillId="13" borderId="58" applyNumberFormat="0" applyAlignment="0" applyProtection="0">
      <alignment vertical="center"/>
    </xf>
    <xf numFmtId="0" fontId="69" fillId="0" borderId="64" applyNumberFormat="0" applyFill="0" applyAlignment="0" applyProtection="0">
      <alignment vertical="center"/>
    </xf>
    <xf numFmtId="0" fontId="52" fillId="17" borderId="0" applyNumberFormat="0" applyBorder="0" applyAlignment="0" applyProtection="0">
      <alignment vertical="center"/>
    </xf>
    <xf numFmtId="0" fontId="72" fillId="41" borderId="0" applyNumberFormat="0" applyBorder="0" applyAlignment="0" applyProtection="0">
      <alignment vertical="center"/>
    </xf>
    <xf numFmtId="0" fontId="60" fillId="22" borderId="0" applyNumberFormat="0" applyBorder="0" applyAlignment="0" applyProtection="0">
      <alignment vertical="center"/>
    </xf>
    <xf numFmtId="0" fontId="67" fillId="33" borderId="0" applyNumberFormat="0" applyBorder="0" applyAlignment="0" applyProtection="0">
      <alignment vertical="center"/>
    </xf>
    <xf numFmtId="0" fontId="52" fillId="12" borderId="0" applyNumberFormat="0" applyBorder="0" applyAlignment="0" applyProtection="0">
      <alignment vertical="center"/>
    </xf>
    <xf numFmtId="0" fontId="58" fillId="26" borderId="0" applyNumberFormat="0" applyBorder="0" applyAlignment="0" applyProtection="0">
      <alignment vertical="center"/>
    </xf>
    <xf numFmtId="0" fontId="52" fillId="11" borderId="0" applyNumberFormat="0" applyBorder="0" applyAlignment="0" applyProtection="0">
      <alignment vertical="center"/>
    </xf>
    <xf numFmtId="0" fontId="58" fillId="21" borderId="0" applyNumberFormat="0" applyBorder="0" applyAlignment="0" applyProtection="0">
      <alignment vertical="center"/>
    </xf>
    <xf numFmtId="0" fontId="52" fillId="40" borderId="0" applyNumberFormat="0" applyBorder="0" applyAlignment="0" applyProtection="0">
      <alignment vertical="center"/>
    </xf>
    <xf numFmtId="0" fontId="58" fillId="35" borderId="0" applyNumberFormat="0" applyBorder="0" applyAlignment="0" applyProtection="0">
      <alignment vertical="center"/>
    </xf>
    <xf numFmtId="0" fontId="52" fillId="39" borderId="0" applyNumberFormat="0" applyBorder="0" applyAlignment="0" applyProtection="0">
      <alignment vertical="center"/>
    </xf>
    <xf numFmtId="0" fontId="58" fillId="32" borderId="0" applyNumberFormat="0" applyBorder="0" applyAlignment="0" applyProtection="0">
      <alignment vertical="center"/>
    </xf>
    <xf numFmtId="0" fontId="52" fillId="16" borderId="0" applyNumberFormat="0" applyBorder="0" applyAlignment="0" applyProtection="0">
      <alignment vertical="center"/>
    </xf>
    <xf numFmtId="0" fontId="58" fillId="20" borderId="0" applyNumberFormat="0" applyBorder="0" applyAlignment="0" applyProtection="0">
      <alignment vertical="center"/>
    </xf>
    <xf numFmtId="0" fontId="52" fillId="38" borderId="0" applyNumberFormat="0" applyBorder="0" applyAlignment="0" applyProtection="0">
      <alignment vertical="center"/>
    </xf>
    <xf numFmtId="0" fontId="58" fillId="31" borderId="0" applyNumberFormat="0" applyBorder="0" applyAlignment="0" applyProtection="0">
      <alignment vertical="center"/>
    </xf>
    <xf numFmtId="0" fontId="52" fillId="15" borderId="0" applyNumberFormat="0" applyBorder="0" applyAlignment="0" applyProtection="0">
      <alignment vertical="center"/>
    </xf>
    <xf numFmtId="0" fontId="58" fillId="19" borderId="0" applyNumberFormat="0" applyBorder="0" applyAlignment="0" applyProtection="0">
      <alignment vertical="center"/>
    </xf>
    <xf numFmtId="0" fontId="58" fillId="30" borderId="0" applyNumberFormat="0" applyBorder="0" applyAlignment="0" applyProtection="0">
      <alignment vertical="center"/>
    </xf>
  </cellStyleXfs>
  <cellXfs count="341">
    <xf numFmtId="0" fontId="0" fillId="0" borderId="0" xfId="0"/>
    <xf numFmtId="0" fontId="1" fillId="0" borderId="0" xfId="0" applyFont="1" applyAlignment="1">
      <alignment horizontal="justify" vertical="center" wrapText="1"/>
    </xf>
    <xf numFmtId="0" fontId="1" fillId="0" borderId="0" xfId="0" applyFont="1"/>
    <xf numFmtId="0" fontId="2" fillId="0" borderId="0" xfId="0" applyFont="1" applyBorder="1" applyAlignment="1">
      <alignment horizontal="center"/>
    </xf>
    <xf numFmtId="0" fontId="3" fillId="0" borderId="0" xfId="0" applyFont="1"/>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0" borderId="2" xfId="0" applyFont="1" applyBorder="1" applyAlignment="1">
      <alignment horizontal="justify" vertical="center"/>
    </xf>
    <xf numFmtId="4" fontId="7" fillId="0" borderId="2" xfId="9" applyNumberFormat="1" applyFont="1" applyBorder="1" applyAlignment="1" applyProtection="1">
      <alignment horizontal="center" vertical="center" wrapText="1"/>
    </xf>
    <xf numFmtId="3" fontId="8"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9" fillId="0" borderId="0" xfId="0" applyFont="1" applyBorder="1" applyAlignment="1">
      <alignment horizontal="center"/>
    </xf>
    <xf numFmtId="4" fontId="9" fillId="0" borderId="0" xfId="0" applyNumberFormat="1" applyFont="1" applyBorder="1" applyAlignment="1">
      <alignment horizontal="center"/>
    </xf>
    <xf numFmtId="4" fontId="8" fillId="0" borderId="0" xfId="0" applyNumberFormat="1" applyFont="1" applyBorder="1" applyAlignment="1">
      <alignment horizontal="center"/>
    </xf>
    <xf numFmtId="4" fontId="10" fillId="0" borderId="0" xfId="0" applyNumberFormat="1" applyFont="1" applyBorder="1" applyAlignment="1">
      <alignment horizontal="right"/>
    </xf>
    <xf numFmtId="4" fontId="10" fillId="3" borderId="3" xfId="0" applyNumberFormat="1" applyFont="1" applyFill="1" applyBorder="1" applyAlignment="1">
      <alignment horizontal="center" vertical="center"/>
    </xf>
    <xf numFmtId="0" fontId="4" fillId="0" borderId="0" xfId="0" applyFont="1"/>
    <xf numFmtId="0" fontId="9" fillId="0" borderId="0" xfId="0" applyFont="1"/>
    <xf numFmtId="0" fontId="9" fillId="0" borderId="0" xfId="0" applyFont="1" applyBorder="1" applyAlignment="1">
      <alignment horizontal="left" wrapText="1"/>
    </xf>
    <xf numFmtId="0" fontId="4" fillId="0" borderId="0" xfId="0" applyFont="1" applyAlignment="1">
      <alignment horizontal="center"/>
    </xf>
    <xf numFmtId="0" fontId="11" fillId="0" borderId="4" xfId="0" applyFont="1" applyBorder="1" applyAlignment="1">
      <alignment horizontal="center" vertical="center"/>
    </xf>
    <xf numFmtId="0" fontId="6" fillId="0" borderId="0" xfId="0" applyFont="1"/>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5" xfId="0" applyFont="1" applyBorder="1" applyAlignment="1">
      <alignment horizontal="center" vertical="center" wrapText="1"/>
    </xf>
    <xf numFmtId="0" fontId="12" fillId="4" borderId="6" xfId="0" applyFont="1" applyFill="1" applyBorder="1" applyAlignment="1">
      <alignment horizontal="center" vertical="center" wrapText="1"/>
    </xf>
    <xf numFmtId="4" fontId="12" fillId="4" borderId="6" xfId="0" applyNumberFormat="1" applyFont="1" applyFill="1" applyBorder="1" applyAlignment="1">
      <alignment horizontal="center" vertical="center" wrapText="1"/>
    </xf>
    <xf numFmtId="0" fontId="14" fillId="0" borderId="2" xfId="0" applyFont="1" applyBorder="1" applyAlignment="1">
      <alignment horizontal="justify" vertical="center" wrapText="1"/>
    </xf>
    <xf numFmtId="0" fontId="15" fillId="0" borderId="2" xfId="0" applyFont="1" applyBorder="1" applyAlignment="1">
      <alignment horizontal="center" vertical="center" wrapText="1"/>
    </xf>
    <xf numFmtId="4" fontId="15" fillId="0" borderId="2" xfId="0" applyNumberFormat="1" applyFont="1" applyBorder="1" applyAlignment="1">
      <alignment horizontal="center" vertical="center" wrapText="1"/>
    </xf>
    <xf numFmtId="0" fontId="14" fillId="0" borderId="7" xfId="0" applyFont="1" applyBorder="1" applyAlignment="1">
      <alignment horizontal="justify" vertical="center" wrapText="1"/>
    </xf>
    <xf numFmtId="0" fontId="15" fillId="0" borderId="7" xfId="0" applyFont="1" applyBorder="1" applyAlignment="1">
      <alignment horizontal="center" vertical="center" wrapText="1"/>
    </xf>
    <xf numFmtId="0" fontId="16" fillId="0" borderId="2" xfId="0" applyFont="1" applyBorder="1" applyAlignment="1">
      <alignment horizontal="justify" vertical="center" wrapText="1"/>
    </xf>
    <xf numFmtId="0" fontId="16"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6" fillId="0" borderId="7" xfId="0" applyFont="1" applyBorder="1" applyAlignment="1">
      <alignment horizontal="justify" vertical="center" wrapText="1"/>
    </xf>
    <xf numFmtId="4" fontId="15" fillId="0" borderId="9" xfId="0" applyNumberFormat="1" applyFont="1" applyBorder="1" applyAlignment="1">
      <alignment horizontal="center" vertical="center" wrapText="1"/>
    </xf>
    <xf numFmtId="0" fontId="16" fillId="0" borderId="2" xfId="0" applyFont="1" applyBorder="1" applyAlignment="1">
      <alignment vertical="center" wrapText="1"/>
    </xf>
    <xf numFmtId="0" fontId="12" fillId="0" borderId="0" xfId="0" applyFont="1" applyBorder="1" applyAlignment="1">
      <alignment horizontal="right" wrapText="1"/>
    </xf>
    <xf numFmtId="4" fontId="12" fillId="4" borderId="2" xfId="0" applyNumberFormat="1" applyFont="1" applyFill="1" applyBorder="1" applyAlignment="1">
      <alignment vertical="center" wrapText="1"/>
    </xf>
    <xf numFmtId="4" fontId="12" fillId="4" borderId="2" xfId="0" applyNumberFormat="1" applyFont="1" applyFill="1" applyBorder="1" applyAlignment="1">
      <alignment horizontal="center" vertical="center" wrapText="1"/>
    </xf>
    <xf numFmtId="181" fontId="12" fillId="0" borderId="0" xfId="0" applyNumberFormat="1" applyFont="1" applyBorder="1" applyAlignment="1">
      <alignment wrapText="1"/>
    </xf>
    <xf numFmtId="0" fontId="12" fillId="0" borderId="10" xfId="0" applyFont="1" applyBorder="1" applyAlignment="1">
      <alignment horizontal="center" vertical="center" wrapText="1"/>
    </xf>
    <xf numFmtId="4" fontId="15" fillId="0" borderId="2" xfId="0" applyNumberFormat="1" applyFont="1" applyBorder="1" applyAlignment="1">
      <alignment vertical="center" wrapText="1"/>
    </xf>
    <xf numFmtId="0" fontId="12" fillId="0" borderId="11" xfId="0" applyFont="1" applyBorder="1" applyAlignment="1">
      <alignment horizontal="right" wrapText="1"/>
    </xf>
    <xf numFmtId="4" fontId="12" fillId="4" borderId="12" xfId="0" applyNumberFormat="1" applyFont="1" applyFill="1" applyBorder="1" applyAlignment="1">
      <alignment vertical="center" wrapText="1"/>
    </xf>
    <xf numFmtId="181" fontId="12" fillId="0" borderId="13" xfId="0" applyNumberFormat="1" applyFont="1" applyBorder="1" applyAlignment="1">
      <alignment wrapText="1"/>
    </xf>
    <xf numFmtId="0" fontId="16" fillId="0" borderId="0" xfId="0" applyFont="1"/>
    <xf numFmtId="0" fontId="17" fillId="0" borderId="0" xfId="0" applyFont="1" applyAlignment="1" applyProtection="1">
      <alignment horizontal="left"/>
    </xf>
    <xf numFmtId="0" fontId="15" fillId="0" borderId="0" xfId="0" applyFont="1" applyProtection="1"/>
    <xf numFmtId="0" fontId="15" fillId="0" borderId="0" xfId="0" applyFont="1" applyAlignment="1" applyProtection="1">
      <alignment horizontal="left"/>
    </xf>
    <xf numFmtId="4" fontId="15" fillId="0" borderId="7" xfId="0" applyNumberFormat="1" applyFont="1" applyBorder="1" applyAlignment="1">
      <alignment horizontal="center" vertical="center" wrapText="1"/>
    </xf>
    <xf numFmtId="180" fontId="16" fillId="0" borderId="2" xfId="0" applyNumberFormat="1" applyFont="1" applyBorder="1" applyAlignment="1">
      <alignment horizontal="center" vertical="center" wrapText="1"/>
    </xf>
    <xf numFmtId="4" fontId="12" fillId="4" borderId="14" xfId="0" applyNumberFormat="1" applyFont="1" applyFill="1" applyBorder="1" applyAlignment="1">
      <alignment horizontal="center" vertical="center" wrapText="1"/>
    </xf>
    <xf numFmtId="181" fontId="12" fillId="0" borderId="15" xfId="0" applyNumberFormat="1" applyFont="1" applyBorder="1" applyAlignment="1">
      <alignment wrapText="1"/>
    </xf>
    <xf numFmtId="0" fontId="0" fillId="0" borderId="0" xfId="0" applyProtection="1">
      <protection locked="0"/>
    </xf>
    <xf numFmtId="0" fontId="18" fillId="0" borderId="0" xfId="0" applyFont="1" applyBorder="1" applyAlignment="1" applyProtection="1">
      <alignment horizontal="center"/>
    </xf>
    <xf numFmtId="0" fontId="19" fillId="5" borderId="16" xfId="0" applyFont="1" applyFill="1" applyBorder="1" applyAlignment="1" applyProtection="1">
      <alignment horizontal="center"/>
    </xf>
    <xf numFmtId="0" fontId="20" fillId="0" borderId="17" xfId="0" applyFont="1" applyBorder="1" applyProtection="1"/>
    <xf numFmtId="0" fontId="21" fillId="6" borderId="0" xfId="0" applyFont="1" applyFill="1" applyBorder="1" applyAlignment="1" applyProtection="1">
      <alignment horizontal="center"/>
      <protection locked="0"/>
    </xf>
    <xf numFmtId="0" fontId="20" fillId="0" borderId="0" xfId="0" applyFont="1" applyBorder="1" applyAlignment="1" applyProtection="1">
      <alignment horizontal="right"/>
    </xf>
    <xf numFmtId="0" fontId="21" fillId="6" borderId="18" xfId="0" applyFont="1" applyFill="1" applyBorder="1" applyAlignment="1" applyProtection="1">
      <alignment horizontal="right"/>
      <protection locked="0"/>
    </xf>
    <xf numFmtId="183" fontId="22" fillId="6" borderId="19" xfId="0" applyNumberFormat="1" applyFont="1" applyFill="1" applyBorder="1" applyAlignment="1" applyProtection="1">
      <alignment horizontal="center"/>
      <protection locked="0"/>
    </xf>
    <xf numFmtId="0" fontId="20" fillId="5" borderId="20" xfId="0" applyFont="1" applyFill="1" applyBorder="1" applyAlignment="1" applyProtection="1">
      <alignment horizontal="center"/>
    </xf>
    <xf numFmtId="0" fontId="20" fillId="0" borderId="21" xfId="0" applyFont="1" applyBorder="1" applyAlignment="1" applyProtection="1">
      <alignment horizontal="left"/>
    </xf>
    <xf numFmtId="0" fontId="23" fillId="0" borderId="22" xfId="0" applyFont="1" applyBorder="1" applyAlignment="1" applyProtection="1">
      <alignment horizontal="center"/>
      <protection locked="0"/>
    </xf>
    <xf numFmtId="0" fontId="20" fillId="0" borderId="2" xfId="0" applyFont="1" applyBorder="1" applyAlignment="1" applyProtection="1">
      <alignment horizontal="left"/>
    </xf>
    <xf numFmtId="0" fontId="23" fillId="0" borderId="2" xfId="0" applyFont="1" applyBorder="1" applyAlignment="1" applyProtection="1">
      <protection locked="0"/>
    </xf>
    <xf numFmtId="0" fontId="23" fillId="0" borderId="1" xfId="0" applyFont="1" applyBorder="1" applyAlignment="1" applyProtection="1">
      <protection locked="0"/>
    </xf>
    <xf numFmtId="0" fontId="20" fillId="0" borderId="22" xfId="0" applyFont="1" applyBorder="1" applyAlignment="1" applyProtection="1">
      <alignment horizontal="right"/>
    </xf>
    <xf numFmtId="0" fontId="20" fillId="0" borderId="21" xfId="0" applyFont="1" applyBorder="1" applyAlignment="1" applyProtection="1">
      <alignment horizontal="center"/>
    </xf>
    <xf numFmtId="0" fontId="0" fillId="0" borderId="2" xfId="0" applyFont="1" applyBorder="1" applyAlignment="1" applyProtection="1">
      <alignment horizontal="left"/>
    </xf>
    <xf numFmtId="0" fontId="0" fillId="0" borderId="1" xfId="0" applyFont="1" applyBorder="1" applyAlignment="1" applyProtection="1">
      <alignment horizontal="left"/>
    </xf>
    <xf numFmtId="185" fontId="21" fillId="0" borderId="22" xfId="0" applyNumberFormat="1" applyFont="1" applyBorder="1" applyAlignment="1" applyProtection="1">
      <alignment horizontal="right" vertical="center"/>
      <protection locked="0"/>
    </xf>
    <xf numFmtId="0" fontId="24" fillId="0" borderId="22" xfId="0" applyFont="1" applyBorder="1" applyAlignment="1" applyProtection="1">
      <alignment horizontal="center" vertical="center"/>
      <protection locked="0"/>
    </xf>
    <xf numFmtId="0" fontId="20" fillId="0" borderId="21" xfId="0" applyFont="1" applyBorder="1" applyAlignment="1" applyProtection="1">
      <alignment horizontal="center" vertical="center"/>
    </xf>
    <xf numFmtId="0" fontId="0" fillId="0" borderId="2" xfId="0" applyFont="1" applyBorder="1" applyAlignment="1" applyProtection="1">
      <alignment horizontal="left" vertical="center" wrapText="1"/>
    </xf>
    <xf numFmtId="1" fontId="25" fillId="6" borderId="22" xfId="0" applyNumberFormat="1" applyFont="1" applyFill="1" applyBorder="1" applyAlignment="1" applyProtection="1">
      <alignment horizontal="center" vertical="center" wrapText="1"/>
      <protection locked="0"/>
    </xf>
    <xf numFmtId="1" fontId="26" fillId="6" borderId="22" xfId="0" applyNumberFormat="1" applyFont="1" applyFill="1" applyBorder="1" applyAlignment="1" applyProtection="1">
      <alignment horizontal="center" vertical="center"/>
      <protection locked="0"/>
    </xf>
    <xf numFmtId="0" fontId="20" fillId="0" borderId="23" xfId="0" applyFont="1" applyBorder="1" applyProtection="1"/>
    <xf numFmtId="0" fontId="27" fillId="0" borderId="24" xfId="0" applyFont="1" applyBorder="1" applyAlignment="1" applyProtection="1">
      <alignment horizontal="left"/>
    </xf>
    <xf numFmtId="0" fontId="0" fillId="0" borderId="25" xfId="0" applyBorder="1" applyProtection="1"/>
    <xf numFmtId="0" fontId="27" fillId="0" borderId="19" xfId="0" applyFont="1" applyBorder="1" applyAlignment="1" applyProtection="1"/>
    <xf numFmtId="0" fontId="0" fillId="0" borderId="26" xfId="0" applyBorder="1" applyProtection="1"/>
    <xf numFmtId="0" fontId="27" fillId="0" borderId="27" xfId="0" applyFont="1" applyBorder="1" applyAlignment="1" applyProtection="1">
      <alignment horizontal="left"/>
    </xf>
    <xf numFmtId="0" fontId="28" fillId="7" borderId="16" xfId="0" applyFont="1" applyFill="1" applyBorder="1" applyAlignment="1" applyProtection="1">
      <alignment horizontal="center"/>
    </xf>
    <xf numFmtId="0" fontId="20" fillId="5" borderId="28" xfId="0" applyFont="1" applyFill="1" applyBorder="1" applyAlignment="1" applyProtection="1">
      <alignment horizontal="center"/>
    </xf>
    <xf numFmtId="0" fontId="0" fillId="0" borderId="20" xfId="0" applyFont="1" applyBorder="1" applyAlignment="1" applyProtection="1">
      <alignment horizontal="left" vertical="center"/>
    </xf>
    <xf numFmtId="0" fontId="0" fillId="0" borderId="2" xfId="0" applyFont="1" applyBorder="1" applyAlignment="1" applyProtection="1">
      <alignment horizontal="left" vertical="center"/>
    </xf>
    <xf numFmtId="0" fontId="29" fillId="6" borderId="22" xfId="0" applyFont="1" applyFill="1" applyBorder="1" applyAlignment="1" applyProtection="1">
      <alignment horizontal="center" vertical="center" wrapText="1"/>
      <protection locked="0"/>
    </xf>
    <xf numFmtId="0" fontId="0" fillId="0" borderId="7" xfId="0" applyFont="1" applyBorder="1" applyAlignment="1" applyProtection="1">
      <alignment horizontal="left" vertical="center"/>
    </xf>
    <xf numFmtId="0" fontId="30" fillId="6" borderId="22" xfId="0" applyFont="1" applyFill="1" applyBorder="1" applyAlignment="1" applyProtection="1">
      <alignment horizontal="center" vertical="center" wrapText="1"/>
      <protection locked="0"/>
    </xf>
    <xf numFmtId="0" fontId="0" fillId="0" borderId="1" xfId="0" applyFont="1" applyBorder="1" applyAlignment="1" applyProtection="1">
      <alignment horizontal="left" vertical="center"/>
    </xf>
    <xf numFmtId="181" fontId="22" fillId="6" borderId="29" xfId="0" applyNumberFormat="1" applyFont="1" applyFill="1" applyBorder="1" applyAlignment="1">
      <alignment horizontal="left" vertical="center"/>
    </xf>
    <xf numFmtId="0" fontId="31" fillId="6" borderId="30" xfId="0" applyFont="1" applyFill="1" applyBorder="1" applyAlignment="1">
      <alignment horizontal="right" vertical="center"/>
    </xf>
    <xf numFmtId="181" fontId="31" fillId="6" borderId="31" xfId="0" applyNumberFormat="1" applyFont="1" applyFill="1" applyBorder="1" applyAlignment="1">
      <alignment horizontal="left" vertical="center"/>
    </xf>
    <xf numFmtId="181" fontId="30" fillId="6" borderId="32" xfId="1" applyNumberFormat="1" applyFont="1" applyFill="1" applyBorder="1" applyAlignment="1" applyProtection="1">
      <alignment horizontal="center" vertical="center"/>
      <protection locked="0"/>
    </xf>
    <xf numFmtId="0" fontId="0" fillId="0" borderId="3" xfId="0" applyFont="1" applyBorder="1" applyAlignment="1" applyProtection="1">
      <alignment horizontal="left" vertical="center"/>
    </xf>
    <xf numFmtId="0" fontId="30" fillId="6" borderId="22" xfId="0" applyFont="1" applyFill="1" applyBorder="1" applyAlignment="1" applyProtection="1">
      <alignment horizontal="center" vertical="center"/>
      <protection locked="0"/>
    </xf>
    <xf numFmtId="0" fontId="20" fillId="0" borderId="33" xfId="0" applyFont="1" applyBorder="1" applyAlignment="1" applyProtection="1">
      <alignment vertical="center"/>
    </xf>
    <xf numFmtId="0" fontId="32" fillId="0" borderId="34" xfId="0" applyFont="1" applyBorder="1" applyAlignment="1" applyProtection="1">
      <alignment horizontal="left" vertical="center"/>
    </xf>
    <xf numFmtId="0" fontId="20" fillId="0" borderId="0" xfId="0" applyFont="1" applyBorder="1" applyProtection="1"/>
    <xf numFmtId="0" fontId="27" fillId="0" borderId="0" xfId="0" applyFont="1" applyBorder="1" applyAlignment="1" applyProtection="1">
      <alignment horizontal="left"/>
    </xf>
    <xf numFmtId="0" fontId="33" fillId="5" borderId="35" xfId="0" applyFont="1" applyFill="1" applyBorder="1" applyAlignment="1" applyProtection="1">
      <alignment horizontal="center"/>
    </xf>
    <xf numFmtId="0" fontId="33" fillId="5" borderId="36" xfId="0" applyFont="1" applyFill="1" applyBorder="1" applyAlignment="1" applyProtection="1">
      <alignment horizontal="center"/>
    </xf>
    <xf numFmtId="0" fontId="20" fillId="5" borderId="21" xfId="0" applyFont="1" applyFill="1" applyBorder="1" applyAlignment="1" applyProtection="1">
      <alignment horizontal="center"/>
    </xf>
    <xf numFmtId="0" fontId="20" fillId="5" borderId="2" xfId="0" applyFont="1" applyFill="1" applyBorder="1" applyAlignment="1" applyProtection="1">
      <alignment horizontal="center"/>
    </xf>
    <xf numFmtId="0" fontId="20" fillId="5" borderId="1" xfId="0" applyFont="1" applyFill="1" applyBorder="1" applyAlignment="1" applyProtection="1">
      <alignment horizontal="center"/>
    </xf>
    <xf numFmtId="0" fontId="20" fillId="5" borderId="22" xfId="0" applyFont="1" applyFill="1" applyBorder="1" applyAlignment="1" applyProtection="1">
      <alignment horizontal="center"/>
    </xf>
    <xf numFmtId="0" fontId="34" fillId="0" borderId="0" xfId="0" applyFont="1" applyProtection="1">
      <protection locked="0"/>
    </xf>
    <xf numFmtId="0" fontId="31" fillId="0" borderId="21" xfId="0" applyFont="1" applyBorder="1" applyAlignment="1" applyProtection="1">
      <alignment horizontal="center"/>
    </xf>
    <xf numFmtId="0" fontId="34" fillId="0" borderId="2" xfId="0" applyFont="1" applyBorder="1" applyAlignment="1" applyProtection="1">
      <alignment horizontal="left"/>
    </xf>
    <xf numFmtId="186" fontId="34" fillId="0" borderId="22" xfId="0" applyNumberFormat="1" applyFont="1" applyBorder="1" applyAlignment="1" applyProtection="1">
      <alignment horizontal="distributed" vertical="distributed" wrapText="1"/>
      <protection locked="0"/>
    </xf>
    <xf numFmtId="0" fontId="31" fillId="0" borderId="21" xfId="0" applyFont="1" applyBorder="1" applyAlignment="1" applyProtection="1">
      <alignment horizontal="center" vertical="center"/>
    </xf>
    <xf numFmtId="0" fontId="34" fillId="0" borderId="15" xfId="0" applyFont="1" applyBorder="1" applyAlignment="1" applyProtection="1">
      <alignment horizontal="left" vertical="center"/>
    </xf>
    <xf numFmtId="187" fontId="34" fillId="0" borderId="2" xfId="0" applyNumberFormat="1" applyFont="1" applyBorder="1" applyAlignment="1" applyProtection="1">
      <alignment horizontal="center" wrapText="1"/>
      <protection locked="0"/>
    </xf>
    <xf numFmtId="186" fontId="34" fillId="0" borderId="22" xfId="0" applyNumberFormat="1" applyFont="1" applyBorder="1" applyAlignment="1" applyProtection="1">
      <alignment horizontal="distributed" vertical="distributed" wrapText="1"/>
    </xf>
    <xf numFmtId="0" fontId="34" fillId="0" borderId="7" xfId="0" applyFont="1" applyBorder="1" applyAlignment="1" applyProtection="1"/>
    <xf numFmtId="9" fontId="30" fillId="0" borderId="2" xfId="0" applyNumberFormat="1" applyFont="1" applyBorder="1" applyAlignment="1" applyProtection="1">
      <alignment horizontal="center"/>
      <protection locked="0"/>
    </xf>
    <xf numFmtId="0" fontId="31" fillId="0" borderId="37" xfId="0" applyFont="1" applyBorder="1" applyAlignment="1" applyProtection="1">
      <alignment horizontal="center"/>
    </xf>
    <xf numFmtId="0" fontId="34" fillId="0" borderId="1" xfId="0" applyFont="1" applyBorder="1" applyAlignment="1" applyProtection="1">
      <alignment horizontal="left"/>
    </xf>
    <xf numFmtId="9" fontId="34" fillId="0" borderId="9" xfId="0" applyNumberFormat="1" applyFont="1" applyBorder="1" applyAlignment="1" applyProtection="1">
      <alignment horizontal="left"/>
    </xf>
    <xf numFmtId="0" fontId="34" fillId="6" borderId="10" xfId="0" applyFont="1" applyFill="1" applyBorder="1" applyAlignment="1" applyProtection="1">
      <alignment horizontal="left"/>
    </xf>
    <xf numFmtId="10" fontId="21" fillId="6" borderId="9" xfId="0" applyNumberFormat="1" applyFont="1" applyFill="1" applyBorder="1" applyAlignment="1">
      <alignment horizontal="center"/>
    </xf>
    <xf numFmtId="0" fontId="34" fillId="0" borderId="3" xfId="0" applyFont="1" applyBorder="1" applyAlignment="1" applyProtection="1">
      <alignment horizontal="left"/>
    </xf>
    <xf numFmtId="0" fontId="34" fillId="0" borderId="1" xfId="0" applyFont="1" applyBorder="1" applyAlignment="1"/>
    <xf numFmtId="0" fontId="34" fillId="0" borderId="2" xfId="0" applyFont="1" applyBorder="1" applyAlignment="1" applyProtection="1">
      <alignment horizontal="center" vertical="center"/>
    </xf>
    <xf numFmtId="0" fontId="34" fillId="0" borderId="2" xfId="0" applyFont="1" applyBorder="1" applyAlignment="1" applyProtection="1">
      <alignment horizontal="center"/>
      <protection locked="0"/>
    </xf>
    <xf numFmtId="187" fontId="34" fillId="0" borderId="22" xfId="0" applyNumberFormat="1" applyFont="1" applyBorder="1" applyAlignment="1" applyProtection="1">
      <alignment horizontal="distributed" vertical="distributed" wrapText="1"/>
      <protection locked="0"/>
    </xf>
    <xf numFmtId="0" fontId="35" fillId="0" borderId="0" xfId="0" applyFont="1" applyProtection="1">
      <protection locked="0"/>
    </xf>
    <xf numFmtId="0" fontId="33" fillId="2" borderId="38" xfId="0" applyFont="1" applyFill="1" applyBorder="1" applyAlignment="1" applyProtection="1">
      <alignment horizontal="left" vertical="center"/>
    </xf>
    <xf numFmtId="186" fontId="33" fillId="2" borderId="39" xfId="0" applyNumberFormat="1" applyFont="1" applyFill="1" applyBorder="1" applyAlignment="1" applyProtection="1">
      <alignment horizontal="distributed" vertical="center"/>
    </xf>
    <xf numFmtId="0" fontId="0" fillId="0" borderId="0" xfId="0" applyBorder="1" applyProtection="1">
      <protection locked="0"/>
    </xf>
    <xf numFmtId="0" fontId="20" fillId="0" borderId="0" xfId="0" applyFont="1" applyBorder="1" applyAlignment="1" applyProtection="1">
      <alignment horizontal="center"/>
    </xf>
    <xf numFmtId="186" fontId="20" fillId="0" borderId="0" xfId="0" applyNumberFormat="1" applyFont="1" applyBorder="1" applyAlignment="1" applyProtection="1">
      <alignment horizontal="distributed" vertical="center"/>
    </xf>
    <xf numFmtId="0" fontId="33" fillId="5" borderId="40" xfId="0" applyFont="1" applyFill="1" applyBorder="1" applyAlignment="1" applyProtection="1">
      <alignment horizontal="center"/>
    </xf>
    <xf numFmtId="0" fontId="33" fillId="5" borderId="41" xfId="0" applyFont="1" applyFill="1" applyBorder="1" applyAlignment="1" applyProtection="1">
      <alignment horizontal="center"/>
    </xf>
    <xf numFmtId="0" fontId="33" fillId="5" borderId="37" xfId="0" applyFont="1" applyFill="1" applyBorder="1" applyAlignment="1" applyProtection="1">
      <alignment horizontal="center" vertical="center"/>
    </xf>
    <xf numFmtId="0" fontId="33" fillId="5" borderId="32" xfId="0" applyFont="1" applyFill="1" applyBorder="1" applyAlignment="1" applyProtection="1">
      <alignment horizontal="center" vertical="center" wrapText="1"/>
    </xf>
    <xf numFmtId="0" fontId="36" fillId="5" borderId="42" xfId="0" applyFont="1" applyFill="1" applyBorder="1" applyAlignment="1" applyProtection="1">
      <alignment horizontal="center"/>
    </xf>
    <xf numFmtId="0" fontId="31" fillId="5" borderId="2" xfId="0" applyFont="1" applyFill="1" applyBorder="1" applyAlignment="1">
      <alignment horizontal="center"/>
    </xf>
    <xf numFmtId="0" fontId="31" fillId="5" borderId="43" xfId="0" applyFont="1" applyFill="1" applyBorder="1" applyAlignment="1">
      <alignment horizontal="center"/>
    </xf>
    <xf numFmtId="0" fontId="34" fillId="0" borderId="0" xfId="0" applyFont="1" applyAlignment="1" applyProtection="1">
      <alignment vertical="center"/>
      <protection locked="0"/>
    </xf>
    <xf numFmtId="0" fontId="34" fillId="0" borderId="2" xfId="0" applyFont="1" applyBorder="1" applyAlignment="1">
      <alignment horizontal="left" vertical="center"/>
    </xf>
    <xf numFmtId="10" fontId="34" fillId="0" borderId="2" xfId="0" applyNumberFormat="1" applyFont="1" applyBorder="1" applyAlignment="1">
      <alignment horizontal="center" vertical="center"/>
    </xf>
    <xf numFmtId="176" fontId="34" fillId="0" borderId="22" xfId="0" applyNumberFormat="1" applyFont="1" applyBorder="1" applyAlignment="1">
      <alignment horizontal="right" vertical="center"/>
    </xf>
    <xf numFmtId="177" fontId="34" fillId="0" borderId="2" xfId="0" applyNumberFormat="1" applyFont="1" applyBorder="1" applyAlignment="1">
      <alignment horizontal="center" vertical="center"/>
    </xf>
    <xf numFmtId="0" fontId="31" fillId="0" borderId="21" xfId="0" applyFont="1" applyBorder="1" applyAlignment="1" applyProtection="1">
      <alignment horizontal="right" vertical="center"/>
    </xf>
    <xf numFmtId="176" fontId="31" fillId="0" borderId="22" xfId="0" applyNumberFormat="1" applyFont="1" applyBorder="1" applyAlignment="1">
      <alignment horizontal="right" vertical="center"/>
    </xf>
    <xf numFmtId="0" fontId="31" fillId="0" borderId="37" xfId="0" applyFont="1" applyBorder="1" applyAlignment="1" applyProtection="1">
      <alignment horizontal="center" vertical="center"/>
    </xf>
    <xf numFmtId="0" fontId="34" fillId="0" borderId="1" xfId="0" applyFont="1" applyBorder="1" applyAlignment="1">
      <alignment horizontal="left" vertical="center"/>
    </xf>
    <xf numFmtId="0" fontId="34" fillId="0" borderId="10" xfId="0" applyFont="1" applyBorder="1" applyAlignment="1">
      <alignment horizontal="left" vertical="center"/>
    </xf>
    <xf numFmtId="0" fontId="0" fillId="0" borderId="10" xfId="0" applyBorder="1" applyAlignment="1">
      <alignment vertical="center"/>
    </xf>
    <xf numFmtId="177" fontId="34" fillId="0" borderId="10" xfId="0" applyNumberFormat="1" applyFont="1" applyBorder="1" applyAlignment="1">
      <alignment horizontal="center" vertical="center"/>
    </xf>
    <xf numFmtId="10" fontId="0" fillId="0" borderId="9" xfId="0" applyNumberFormat="1" applyBorder="1" applyAlignment="1">
      <alignment horizontal="center" vertical="center"/>
    </xf>
    <xf numFmtId="0" fontId="35" fillId="0" borderId="0" xfId="0" applyFont="1" applyAlignment="1" applyProtection="1">
      <alignment vertical="center"/>
      <protection locked="0"/>
    </xf>
    <xf numFmtId="0" fontId="33" fillId="5" borderId="21" xfId="0" applyFont="1" applyFill="1" applyBorder="1" applyAlignment="1" applyProtection="1">
      <alignment horizontal="center" vertical="center"/>
    </xf>
    <xf numFmtId="186" fontId="33" fillId="5" borderId="22" xfId="0" applyNumberFormat="1" applyFont="1" applyFill="1" applyBorder="1" applyAlignment="1" applyProtection="1">
      <alignment horizontal="distributed" vertical="center"/>
    </xf>
    <xf numFmtId="0" fontId="20" fillId="0" borderId="17" xfId="0" applyFont="1" applyBorder="1" applyAlignment="1" applyProtection="1">
      <alignment horizontal="center"/>
    </xf>
    <xf numFmtId="186" fontId="20" fillId="0" borderId="18" xfId="0" applyNumberFormat="1" applyFont="1" applyBorder="1" applyAlignment="1" applyProtection="1">
      <alignment horizontal="distributed" vertical="center"/>
    </xf>
    <xf numFmtId="0" fontId="36" fillId="5" borderId="44" xfId="0" applyFont="1" applyFill="1" applyBorder="1" applyAlignment="1" applyProtection="1">
      <alignment horizontal="center"/>
    </xf>
    <xf numFmtId="0" fontId="31" fillId="5" borderId="45" xfId="0" applyFont="1" applyFill="1" applyBorder="1" applyAlignment="1">
      <alignment horizontal="center"/>
    </xf>
    <xf numFmtId="176" fontId="34" fillId="0" borderId="22" xfId="0" applyNumberFormat="1" applyFont="1" applyBorder="1" applyAlignment="1" applyProtection="1">
      <alignment horizontal="right" vertical="center"/>
    </xf>
    <xf numFmtId="10" fontId="34" fillId="6" borderId="2" xfId="0" applyNumberFormat="1" applyFont="1" applyFill="1" applyBorder="1" applyAlignment="1">
      <alignment horizontal="center" vertical="center"/>
    </xf>
    <xf numFmtId="0" fontId="0" fillId="0" borderId="0" xfId="0" applyAlignment="1" applyProtection="1">
      <protection locked="0"/>
    </xf>
    <xf numFmtId="0" fontId="0" fillId="0" borderId="0" xfId="0" applyAlignment="1" applyProtection="1">
      <alignment horizontal="center"/>
      <protection locked="0"/>
    </xf>
    <xf numFmtId="10" fontId="0" fillId="0" borderId="0" xfId="4" applyNumberFormat="1" applyFont="1" applyBorder="1" applyAlignment="1" applyProtection="1">
      <protection locked="0"/>
    </xf>
    <xf numFmtId="181" fontId="0" fillId="0" borderId="0" xfId="0" applyNumberFormat="1" applyProtection="1">
      <protection locked="0"/>
    </xf>
    <xf numFmtId="0" fontId="34" fillId="0" borderId="0" xfId="0" applyFont="1"/>
    <xf numFmtId="0" fontId="37" fillId="0" borderId="0" xfId="0" applyFont="1"/>
    <xf numFmtId="0" fontId="37" fillId="0" borderId="0" xfId="0" applyFont="1" applyProtection="1">
      <protection locked="0"/>
    </xf>
    <xf numFmtId="0" fontId="35" fillId="0" borderId="0" xfId="0" applyFont="1"/>
    <xf numFmtId="0" fontId="0" fillId="0" borderId="0" xfId="0" applyBorder="1"/>
    <xf numFmtId="0" fontId="34" fillId="0" borderId="0" xfId="0" applyFont="1" applyAlignment="1">
      <alignment vertical="center"/>
    </xf>
    <xf numFmtId="0" fontId="35" fillId="0" borderId="0" xfId="0" applyFont="1" applyAlignment="1">
      <alignment vertical="center"/>
    </xf>
    <xf numFmtId="0" fontId="35" fillId="0" borderId="0" xfId="0" applyFont="1" applyBorder="1" applyProtection="1">
      <protection locked="0"/>
    </xf>
    <xf numFmtId="0" fontId="33" fillId="5" borderId="21" xfId="0" applyFont="1" applyFill="1" applyBorder="1" applyAlignment="1" applyProtection="1">
      <alignment horizontal="center" vertical="center" wrapText="1"/>
    </xf>
    <xf numFmtId="10" fontId="33" fillId="5" borderId="2" xfId="0" applyNumberFormat="1" applyFont="1" applyFill="1" applyBorder="1" applyAlignment="1" applyProtection="1">
      <alignment horizontal="center" vertical="center"/>
    </xf>
    <xf numFmtId="176" fontId="33" fillId="5" borderId="22" xfId="0" applyNumberFormat="1" applyFont="1" applyFill="1" applyBorder="1" applyAlignment="1" applyProtection="1">
      <alignment vertical="center"/>
    </xf>
    <xf numFmtId="0" fontId="33" fillId="0" borderId="17" xfId="0" applyFont="1" applyBorder="1" applyAlignment="1" applyProtection="1">
      <alignment horizontal="center"/>
    </xf>
    <xf numFmtId="0" fontId="38" fillId="0" borderId="0" xfId="0" applyFont="1" applyBorder="1" applyAlignment="1">
      <alignment horizontal="left"/>
    </xf>
    <xf numFmtId="0" fontId="0" fillId="0" borderId="0" xfId="0" applyBorder="1" applyAlignment="1">
      <alignment horizontal="left"/>
    </xf>
    <xf numFmtId="10" fontId="33" fillId="0" borderId="0" xfId="0" applyNumberFormat="1" applyFont="1" applyBorder="1" applyAlignment="1" applyProtection="1">
      <alignment horizontal="center"/>
    </xf>
    <xf numFmtId="0" fontId="33" fillId="0" borderId="18" xfId="0" applyFont="1" applyBorder="1" applyAlignment="1" applyProtection="1">
      <alignment horizontal="right"/>
    </xf>
    <xf numFmtId="0" fontId="34" fillId="0" borderId="1" xfId="0" applyFont="1" applyBorder="1" applyAlignment="1" applyProtection="1">
      <alignment horizontal="center" vertical="center"/>
    </xf>
    <xf numFmtId="0" fontId="34" fillId="0" borderId="2" xfId="0" applyFont="1" applyBorder="1" applyAlignment="1" applyProtection="1">
      <alignment vertical="center"/>
    </xf>
    <xf numFmtId="187" fontId="31" fillId="6" borderId="2" xfId="0" applyNumberFormat="1" applyFont="1" applyFill="1" applyBorder="1" applyAlignment="1" applyProtection="1">
      <alignment horizontal="center" vertical="center"/>
    </xf>
    <xf numFmtId="176" fontId="34" fillId="8" borderId="22" xfId="0" applyNumberFormat="1" applyFont="1" applyFill="1" applyBorder="1" applyAlignment="1" applyProtection="1">
      <alignment horizontal="right" vertical="center"/>
    </xf>
    <xf numFmtId="0" fontId="31" fillId="6" borderId="2" xfId="0" applyFont="1" applyFill="1" applyBorder="1" applyAlignment="1" applyProtection="1">
      <alignment horizontal="center" vertical="center"/>
      <protection locked="0"/>
    </xf>
    <xf numFmtId="187" fontId="31" fillId="6" borderId="2" xfId="0" applyNumberFormat="1" applyFont="1" applyFill="1" applyBorder="1" applyAlignment="1" applyProtection="1">
      <alignment horizontal="center" vertical="center"/>
      <protection locked="0"/>
    </xf>
    <xf numFmtId="0" fontId="34" fillId="0" borderId="2" xfId="0" applyFont="1" applyBorder="1" applyAlignment="1" applyProtection="1">
      <alignment horizontal="center" vertical="center" wrapText="1"/>
    </xf>
    <xf numFmtId="1" fontId="31" fillId="6" borderId="2" xfId="1" applyNumberFormat="1" applyFont="1" applyFill="1" applyBorder="1" applyAlignment="1" applyProtection="1">
      <alignment horizontal="center" vertical="center"/>
      <protection locked="0"/>
    </xf>
    <xf numFmtId="0" fontId="34" fillId="0" borderId="2" xfId="0" applyFont="1" applyBorder="1" applyAlignment="1" applyProtection="1">
      <alignment horizontal="left" vertical="center"/>
    </xf>
    <xf numFmtId="10" fontId="31" fillId="6" borderId="2" xfId="0" applyNumberFormat="1" applyFont="1" applyFill="1" applyBorder="1" applyAlignment="1" applyProtection="1">
      <alignment horizontal="center" vertical="center"/>
      <protection locked="0"/>
    </xf>
    <xf numFmtId="176" fontId="34" fillId="0" borderId="22" xfId="0" applyNumberFormat="1" applyFont="1" applyBorder="1" applyAlignment="1" applyProtection="1">
      <alignment horizontal="right" vertical="center"/>
      <protection locked="0"/>
    </xf>
    <xf numFmtId="0" fontId="34" fillId="0" borderId="2" xfId="0" applyFont="1" applyBorder="1" applyAlignment="1" applyProtection="1">
      <alignment horizontal="center" vertical="center"/>
      <protection locked="0"/>
    </xf>
    <xf numFmtId="176" fontId="33" fillId="5" borderId="22" xfId="0" applyNumberFormat="1" applyFont="1" applyFill="1" applyBorder="1" applyAlignment="1" applyProtection="1">
      <alignment horizontal="distributed" vertical="center"/>
    </xf>
    <xf numFmtId="0" fontId="20" fillId="0" borderId="37" xfId="0" applyFont="1" applyBorder="1" applyAlignment="1" applyProtection="1">
      <alignment horizontal="center"/>
    </xf>
    <xf numFmtId="0" fontId="27" fillId="0" borderId="32" xfId="0" applyFont="1" applyBorder="1" applyAlignment="1" applyProtection="1">
      <alignment horizontal="left"/>
    </xf>
    <xf numFmtId="0" fontId="0" fillId="0" borderId="17" xfId="0" applyBorder="1" applyProtection="1"/>
    <xf numFmtId="0" fontId="27" fillId="0" borderId="18" xfId="0" applyFont="1" applyBorder="1" applyAlignment="1" applyProtection="1">
      <alignment horizontal="left"/>
    </xf>
    <xf numFmtId="0" fontId="33" fillId="5" borderId="32" xfId="0" applyFont="1" applyFill="1" applyBorder="1" applyAlignment="1" applyProtection="1">
      <alignment horizontal="left" vertical="center" wrapText="1"/>
    </xf>
    <xf numFmtId="0" fontId="36" fillId="5" borderId="44" xfId="0" applyFont="1" applyFill="1" applyBorder="1" applyAlignment="1" applyProtection="1">
      <alignment horizontal="center" vertical="center"/>
    </xf>
    <xf numFmtId="0" fontId="31" fillId="5" borderId="2" xfId="0" applyFont="1" applyFill="1" applyBorder="1" applyAlignment="1">
      <alignment horizontal="center" vertical="center"/>
    </xf>
    <xf numFmtId="0" fontId="31" fillId="5" borderId="45" xfId="0" applyFont="1" applyFill="1" applyBorder="1" applyAlignment="1">
      <alignment horizontal="center" vertical="center"/>
    </xf>
    <xf numFmtId="0" fontId="34" fillId="0" borderId="21" xfId="0" applyFont="1" applyBorder="1" applyAlignment="1" applyProtection="1">
      <alignment vertical="center"/>
    </xf>
    <xf numFmtId="0" fontId="34" fillId="0" borderId="2" xfId="0" applyFont="1" applyBorder="1" applyAlignment="1" applyProtection="1">
      <alignment horizontal="left" vertical="center" wrapText="1"/>
    </xf>
    <xf numFmtId="0" fontId="0" fillId="0" borderId="0" xfId="0" applyAlignment="1" applyProtection="1">
      <alignment vertical="center"/>
      <protection locked="0"/>
    </xf>
    <xf numFmtId="0" fontId="39" fillId="2" borderId="38" xfId="0" applyFont="1" applyFill="1" applyBorder="1" applyAlignment="1" applyProtection="1">
      <alignment vertical="center"/>
    </xf>
    <xf numFmtId="176" fontId="40" fillId="2" borderId="39" xfId="0" applyNumberFormat="1" applyFont="1" applyFill="1" applyBorder="1" applyAlignment="1" applyProtection="1">
      <alignment vertical="center"/>
    </xf>
    <xf numFmtId="0" fontId="39" fillId="0" borderId="0" xfId="0" applyFont="1" applyBorder="1" applyAlignment="1" applyProtection="1">
      <alignment vertical="center"/>
    </xf>
    <xf numFmtId="0" fontId="36" fillId="0" borderId="0" xfId="0" applyFont="1" applyBorder="1" applyAlignment="1">
      <alignment vertical="center"/>
    </xf>
    <xf numFmtId="4" fontId="40" fillId="0" borderId="0" xfId="0" applyNumberFormat="1" applyFont="1" applyBorder="1" applyAlignment="1" applyProtection="1">
      <alignment vertical="center"/>
    </xf>
    <xf numFmtId="0" fontId="33" fillId="5" borderId="35" xfId="0" applyFont="1" applyFill="1" applyBorder="1" applyAlignment="1" applyProtection="1">
      <alignment horizontal="center" vertical="center"/>
    </xf>
    <xf numFmtId="0" fontId="33" fillId="5" borderId="36" xfId="0" applyFont="1" applyFill="1" applyBorder="1" applyAlignment="1" applyProtection="1">
      <alignment horizontal="center" vertical="center"/>
    </xf>
    <xf numFmtId="10" fontId="0" fillId="0" borderId="2" xfId="4" applyNumberFormat="1" applyFont="1" applyBorder="1" applyAlignment="1" applyProtection="1">
      <alignment horizontal="center" vertical="center"/>
    </xf>
    <xf numFmtId="186" fontId="0" fillId="0" borderId="22" xfId="0" applyNumberFormat="1" applyBorder="1" applyAlignment="1" applyProtection="1">
      <alignment horizontal="distributed" vertical="center"/>
    </xf>
    <xf numFmtId="0" fontId="0" fillId="0" borderId="2" xfId="0" applyFont="1" applyBorder="1" applyAlignment="1" applyProtection="1">
      <alignment horizontal="justify" vertical="center" wrapText="1"/>
    </xf>
    <xf numFmtId="186" fontId="0" fillId="0" borderId="22" xfId="0" applyNumberFormat="1" applyFont="1" applyBorder="1" applyAlignment="1" applyProtection="1">
      <alignment horizontal="distributed" vertical="center"/>
    </xf>
    <xf numFmtId="10" fontId="39" fillId="2" borderId="46" xfId="0" applyNumberFormat="1" applyFont="1" applyFill="1" applyBorder="1" applyAlignment="1">
      <alignment horizontal="center" vertical="center"/>
    </xf>
    <xf numFmtId="0" fontId="0" fillId="0" borderId="0" xfId="0" applyProtection="1"/>
    <xf numFmtId="0" fontId="33" fillId="5" borderId="40" xfId="0" applyFont="1" applyFill="1" applyBorder="1" applyAlignment="1" applyProtection="1">
      <alignment horizontal="center" vertical="center"/>
    </xf>
    <xf numFmtId="0" fontId="33" fillId="5" borderId="41" xfId="0" applyFont="1" applyFill="1" applyBorder="1" applyAlignment="1" applyProtection="1">
      <alignment horizontal="center" vertical="center"/>
    </xf>
    <xf numFmtId="0" fontId="36" fillId="9" borderId="42" xfId="0" applyFont="1" applyFill="1" applyBorder="1" applyAlignment="1" applyProtection="1">
      <alignment horizontal="center"/>
    </xf>
    <xf numFmtId="0" fontId="31" fillId="9" borderId="2" xfId="0" applyFont="1" applyFill="1" applyBorder="1" applyAlignment="1">
      <alignment horizontal="center"/>
    </xf>
    <xf numFmtId="0" fontId="31" fillId="9" borderId="43" xfId="0" applyFont="1" applyFill="1" applyBorder="1" applyAlignment="1">
      <alignment horizontal="center"/>
    </xf>
    <xf numFmtId="184" fontId="0" fillId="0" borderId="2" xfId="4" applyNumberFormat="1" applyFont="1" applyBorder="1" applyAlignment="1" applyProtection="1">
      <alignment horizontal="center" vertical="center"/>
    </xf>
    <xf numFmtId="176" fontId="0" fillId="0" borderId="22" xfId="0" applyNumberFormat="1" applyFont="1" applyBorder="1" applyAlignment="1" applyProtection="1">
      <alignment horizontal="right" vertical="center"/>
    </xf>
    <xf numFmtId="0" fontId="41" fillId="0" borderId="21" xfId="0" applyFont="1" applyBorder="1" applyAlignment="1" applyProtection="1">
      <alignment horizontal="center" vertical="center"/>
    </xf>
    <xf numFmtId="0" fontId="41" fillId="0" borderId="7" xfId="0" applyFont="1" applyBorder="1" applyAlignment="1" applyProtection="1">
      <alignment horizontal="left" vertical="center"/>
    </xf>
    <xf numFmtId="10" fontId="41" fillId="0" borderId="7" xfId="4" applyNumberFormat="1" applyFont="1" applyBorder="1" applyAlignment="1" applyProtection="1">
      <alignment horizontal="center" vertical="center"/>
    </xf>
    <xf numFmtId="176" fontId="41" fillId="0" borderId="22" xfId="0" applyNumberFormat="1" applyFont="1" applyBorder="1" applyAlignment="1" applyProtection="1">
      <alignment horizontal="right" vertical="center"/>
    </xf>
    <xf numFmtId="0" fontId="41" fillId="0" borderId="37" xfId="0" applyFont="1" applyBorder="1" applyAlignment="1" applyProtection="1">
      <alignment horizontal="center" vertical="center"/>
    </xf>
    <xf numFmtId="0" fontId="41" fillId="0" borderId="1" xfId="0" applyFont="1" applyBorder="1" applyAlignment="1" applyProtection="1">
      <alignment horizontal="left" vertical="center"/>
    </xf>
    <xf numFmtId="0" fontId="41" fillId="0" borderId="10" xfId="0" applyFont="1" applyBorder="1" applyAlignment="1" applyProtection="1">
      <alignment horizontal="left" vertical="center"/>
    </xf>
    <xf numFmtId="0" fontId="41" fillId="0" borderId="10" xfId="0" applyFont="1" applyBorder="1" applyAlignment="1"/>
    <xf numFmtId="10" fontId="41" fillId="0" borderId="10" xfId="4" applyNumberFormat="1" applyFont="1" applyBorder="1" applyAlignment="1" applyProtection="1">
      <alignment horizontal="center" vertical="center"/>
    </xf>
    <xf numFmtId="0" fontId="42" fillId="0" borderId="9" xfId="0" applyFont="1" applyBorder="1" applyAlignment="1"/>
    <xf numFmtId="176" fontId="42" fillId="0" borderId="32" xfId="0" applyNumberFormat="1" applyFont="1" applyBorder="1" applyAlignment="1" applyProtection="1">
      <alignment horizontal="right" vertical="center"/>
    </xf>
    <xf numFmtId="0" fontId="41" fillId="0" borderId="2" xfId="0" applyFont="1" applyBorder="1" applyAlignment="1" applyProtection="1">
      <alignment horizontal="center" vertical="center"/>
    </xf>
    <xf numFmtId="0" fontId="41" fillId="0" borderId="47" xfId="0" applyFont="1" applyBorder="1" applyAlignment="1" applyProtection="1">
      <alignment horizontal="left" vertical="center"/>
    </xf>
    <xf numFmtId="0" fontId="41" fillId="0" borderId="47" xfId="0" applyFont="1" applyBorder="1" applyAlignment="1"/>
    <xf numFmtId="10" fontId="41" fillId="0" borderId="47" xfId="4" applyNumberFormat="1" applyFont="1" applyBorder="1" applyAlignment="1" applyProtection="1">
      <alignment horizontal="center" vertical="center"/>
    </xf>
    <xf numFmtId="0" fontId="42" fillId="0" borderId="8" xfId="0" applyFont="1" applyBorder="1" applyAlignment="1"/>
    <xf numFmtId="176" fontId="41" fillId="0" borderId="32" xfId="0" applyNumberFormat="1" applyFont="1" applyBorder="1" applyAlignment="1" applyProtection="1">
      <alignment horizontal="right" vertical="center"/>
    </xf>
    <xf numFmtId="0" fontId="33" fillId="5" borderId="21" xfId="0" applyFont="1" applyFill="1" applyBorder="1" applyAlignment="1" applyProtection="1">
      <alignment horizontal="center"/>
    </xf>
    <xf numFmtId="10" fontId="33" fillId="5" borderId="3" xfId="4" applyNumberFormat="1" applyFont="1" applyFill="1" applyBorder="1" applyAlignment="1" applyProtection="1">
      <alignment horizontal="center"/>
    </xf>
    <xf numFmtId="176" fontId="33" fillId="5" borderId="22" xfId="0" applyNumberFormat="1" applyFont="1" applyFill="1" applyBorder="1" applyAlignment="1" applyProtection="1">
      <alignment horizontal="right" vertical="center"/>
    </xf>
    <xf numFmtId="0" fontId="33" fillId="0" borderId="0" xfId="0" applyFont="1" applyBorder="1" applyAlignment="1" applyProtection="1">
      <alignment horizontal="center"/>
    </xf>
    <xf numFmtId="10" fontId="33" fillId="0" borderId="0" xfId="4" applyNumberFormat="1" applyFont="1" applyBorder="1" applyAlignment="1" applyProtection="1">
      <alignment horizontal="center"/>
    </xf>
    <xf numFmtId="4" fontId="33" fillId="0" borderId="18" xfId="0" applyNumberFormat="1" applyFont="1" applyBorder="1" applyAlignment="1" applyProtection="1">
      <alignment horizontal="right" vertical="center"/>
    </xf>
    <xf numFmtId="10" fontId="33" fillId="5" borderId="2" xfId="4" applyNumberFormat="1" applyFont="1" applyFill="1" applyBorder="1" applyAlignment="1" applyProtection="1">
      <alignment horizontal="center"/>
    </xf>
    <xf numFmtId="0" fontId="36" fillId="0" borderId="17" xfId="0" applyFont="1" applyBorder="1" applyAlignment="1" applyProtection="1">
      <alignment horizontal="center"/>
    </xf>
    <xf numFmtId="0" fontId="31" fillId="0" borderId="0" xfId="0" applyFont="1" applyBorder="1" applyAlignment="1">
      <alignment horizontal="center"/>
    </xf>
    <xf numFmtId="0" fontId="0" fillId="0" borderId="0" xfId="0" applyBorder="1" applyAlignment="1">
      <alignment horizontal="center"/>
    </xf>
    <xf numFmtId="0" fontId="31" fillId="0" borderId="18" xfId="0" applyFont="1" applyBorder="1" applyAlignment="1">
      <alignment horizontal="center"/>
    </xf>
    <xf numFmtId="0" fontId="36" fillId="5" borderId="42" xfId="0" applyFont="1" applyFill="1" applyBorder="1" applyAlignment="1" applyProtection="1">
      <alignment horizontal="center" vertical="center"/>
    </xf>
    <xf numFmtId="0" fontId="31" fillId="5" borderId="43" xfId="0" applyFont="1" applyFill="1" applyBorder="1" applyAlignment="1">
      <alignment horizontal="center" vertical="center"/>
    </xf>
    <xf numFmtId="0" fontId="36" fillId="0" borderId="21" xfId="0" applyFont="1" applyBorder="1" applyAlignment="1" applyProtection="1">
      <alignment horizontal="center"/>
    </xf>
    <xf numFmtId="0" fontId="34" fillId="0" borderId="2" xfId="0" applyFont="1" applyBorder="1" applyAlignment="1">
      <alignment horizontal="left"/>
    </xf>
    <xf numFmtId="10" fontId="0" fillId="0" borderId="2" xfId="0" applyNumberFormat="1" applyBorder="1" applyAlignment="1">
      <alignment horizontal="center"/>
    </xf>
    <xf numFmtId="176" fontId="0" fillId="0" borderId="22" xfId="0" applyNumberFormat="1" applyBorder="1" applyAlignment="1">
      <alignment horizontal="right"/>
    </xf>
    <xf numFmtId="0" fontId="39" fillId="10" borderId="38" xfId="0" applyFont="1" applyFill="1" applyBorder="1" applyAlignment="1" applyProtection="1">
      <alignment vertical="center"/>
    </xf>
    <xf numFmtId="10" fontId="39" fillId="10" borderId="46" xfId="0" applyNumberFormat="1" applyFont="1" applyFill="1" applyBorder="1" applyAlignment="1">
      <alignment horizontal="center" vertical="center"/>
    </xf>
    <xf numFmtId="176" fontId="40" fillId="10" borderId="39" xfId="0" applyNumberFormat="1" applyFont="1" applyFill="1" applyBorder="1" applyAlignment="1" applyProtection="1">
      <alignment vertical="center"/>
    </xf>
    <xf numFmtId="0" fontId="33" fillId="5" borderId="48" xfId="0" applyFont="1" applyFill="1" applyBorder="1" applyAlignment="1" applyProtection="1">
      <alignment horizontal="center" vertical="center"/>
    </xf>
    <xf numFmtId="0" fontId="33" fillId="5" borderId="49" xfId="0" applyFont="1" applyFill="1" applyBorder="1" applyAlignment="1" applyProtection="1">
      <alignment horizontal="center" vertical="center" wrapText="1"/>
    </xf>
    <xf numFmtId="0" fontId="39" fillId="5" borderId="25" xfId="0" applyFont="1" applyFill="1" applyBorder="1" applyAlignment="1" applyProtection="1">
      <alignment horizontal="center"/>
    </xf>
    <xf numFmtId="0" fontId="31" fillId="5" borderId="50" xfId="0" applyFont="1" applyFill="1" applyBorder="1" applyAlignment="1">
      <alignment horizontal="center"/>
    </xf>
    <xf numFmtId="0" fontId="31" fillId="5" borderId="19" xfId="0" applyFont="1" applyFill="1" applyBorder="1" applyAlignment="1">
      <alignment horizontal="center"/>
    </xf>
    <xf numFmtId="0" fontId="35" fillId="0" borderId="0" xfId="0" applyFont="1" applyBorder="1"/>
    <xf numFmtId="182" fontId="34" fillId="0" borderId="0" xfId="0" applyNumberFormat="1" applyFont="1" applyAlignment="1">
      <alignment vertical="center"/>
    </xf>
    <xf numFmtId="182" fontId="34" fillId="0" borderId="0" xfId="0" applyNumberFormat="1" applyFont="1" applyAlignment="1" applyProtection="1">
      <alignment vertical="center"/>
      <protection locked="0"/>
    </xf>
    <xf numFmtId="0" fontId="0" fillId="0" borderId="0" xfId="0" applyAlignment="1">
      <alignment vertical="center"/>
    </xf>
    <xf numFmtId="186" fontId="0" fillId="0" borderId="0" xfId="0" applyNumberFormat="1" applyProtection="1">
      <protection locked="0"/>
    </xf>
    <xf numFmtId="0" fontId="43" fillId="3" borderId="9" xfId="0" applyFont="1" applyFill="1" applyBorder="1" applyAlignment="1" applyProtection="1">
      <alignment horizontal="center" vertical="center"/>
    </xf>
    <xf numFmtId="0" fontId="44" fillId="6" borderId="9" xfId="0" applyFont="1" applyFill="1" applyBorder="1" applyAlignment="1" applyProtection="1">
      <alignment horizontal="center" vertical="center"/>
      <protection locked="0"/>
    </xf>
    <xf numFmtId="0" fontId="43" fillId="0" borderId="0" xfId="0" applyFont="1" applyBorder="1" applyAlignment="1" applyProtection="1">
      <alignment horizontal="center" vertical="center"/>
    </xf>
    <xf numFmtId="0" fontId="39" fillId="0" borderId="42" xfId="0" applyFont="1" applyBorder="1" applyAlignment="1" applyProtection="1">
      <alignment horizontal="center"/>
    </xf>
    <xf numFmtId="176" fontId="34" fillId="0" borderId="43" xfId="0" applyNumberFormat="1" applyFont="1" applyBorder="1" applyAlignment="1">
      <alignment horizontal="center"/>
    </xf>
    <xf numFmtId="0" fontId="33" fillId="10" borderId="38" xfId="0" applyFont="1" applyFill="1" applyBorder="1" applyAlignment="1" applyProtection="1">
      <alignment vertical="center"/>
    </xf>
    <xf numFmtId="176" fontId="45" fillId="10" borderId="39" xfId="0" applyNumberFormat="1" applyFont="1" applyFill="1" applyBorder="1" applyAlignment="1" applyProtection="1">
      <alignment vertical="center"/>
    </xf>
    <xf numFmtId="0" fontId="20"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4"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39" fillId="5" borderId="25" xfId="0" applyFont="1" applyFill="1" applyBorder="1" applyAlignment="1" applyProtection="1">
      <alignment horizontal="center" vertical="center"/>
    </xf>
    <xf numFmtId="0" fontId="31" fillId="5" borderId="7" xfId="0" applyFont="1" applyFill="1" applyBorder="1" applyAlignment="1">
      <alignment horizontal="center" vertical="center"/>
    </xf>
    <xf numFmtId="0" fontId="31" fillId="5" borderId="19" xfId="0" applyFont="1" applyFill="1" applyBorder="1" applyAlignment="1">
      <alignment horizontal="center" vertical="center"/>
    </xf>
    <xf numFmtId="0" fontId="39" fillId="0" borderId="21" xfId="0" applyFont="1" applyBorder="1" applyAlignment="1" applyProtection="1">
      <alignment horizontal="center" vertical="center"/>
    </xf>
    <xf numFmtId="10" fontId="34" fillId="0" borderId="51" xfId="0" applyNumberFormat="1" applyFont="1" applyBorder="1" applyAlignment="1">
      <alignment horizontal="center" vertical="center"/>
    </xf>
    <xf numFmtId="176" fontId="31" fillId="0" borderId="52" xfId="0" applyNumberFormat="1" applyFont="1" applyBorder="1" applyAlignment="1">
      <alignment horizontal="center" vertical="center"/>
    </xf>
    <xf numFmtId="176" fontId="0" fillId="0" borderId="22" xfId="0" applyNumberFormat="1" applyBorder="1" applyAlignment="1">
      <alignment vertical="center"/>
    </xf>
    <xf numFmtId="10" fontId="34" fillId="0" borderId="50" xfId="0" applyNumberFormat="1" applyFont="1" applyBorder="1" applyAlignment="1">
      <alignment horizontal="center" vertical="center"/>
    </xf>
    <xf numFmtId="10" fontId="30" fillId="6" borderId="8" xfId="0" applyNumberFormat="1" applyFont="1" applyFill="1" applyBorder="1" applyAlignment="1">
      <alignment horizontal="center" vertical="center"/>
    </xf>
    <xf numFmtId="0" fontId="0" fillId="0" borderId="9" xfId="0" applyBorder="1" applyAlignment="1">
      <alignment vertical="center"/>
    </xf>
    <xf numFmtId="10" fontId="31" fillId="0" borderId="2" xfId="0" applyNumberFormat="1" applyFont="1" applyBorder="1" applyAlignment="1">
      <alignment horizontal="center" vertical="center"/>
    </xf>
    <xf numFmtId="176" fontId="31" fillId="0" borderId="22" xfId="0" applyNumberFormat="1" applyFont="1" applyBorder="1" applyAlignment="1">
      <alignment horizontal="center" vertical="center"/>
    </xf>
    <xf numFmtId="0" fontId="31" fillId="0" borderId="21" xfId="0" applyFont="1" applyBorder="1" applyAlignment="1">
      <alignment horizontal="center" vertical="center"/>
    </xf>
    <xf numFmtId="0" fontId="0" fillId="0" borderId="2" xfId="0" applyFont="1" applyBorder="1" applyAlignment="1">
      <alignment vertical="center"/>
    </xf>
    <xf numFmtId="176" fontId="34" fillId="0" borderId="22" xfId="0" applyNumberFormat="1" applyFont="1" applyBorder="1" applyAlignment="1">
      <alignment horizontal="center" vertical="center"/>
    </xf>
    <xf numFmtId="10" fontId="42" fillId="0" borderId="2" xfId="0" applyNumberFormat="1" applyFont="1" applyBorder="1" applyAlignment="1">
      <alignment horizontal="center" vertical="center"/>
    </xf>
    <xf numFmtId="10" fontId="33" fillId="10" borderId="46" xfId="0" applyNumberFormat="1" applyFont="1" applyFill="1" applyBorder="1" applyAlignment="1">
      <alignment horizontal="center" vertical="center"/>
    </xf>
    <xf numFmtId="0" fontId="0" fillId="0" borderId="0" xfId="0" applyBorder="1" applyAlignment="1">
      <alignment vertical="center"/>
    </xf>
    <xf numFmtId="10" fontId="39" fillId="0" borderId="0" xfId="0" applyNumberFormat="1" applyFont="1" applyBorder="1" applyAlignment="1">
      <alignment horizontal="center" vertical="center"/>
    </xf>
    <xf numFmtId="0" fontId="28" fillId="7" borderId="53" xfId="0" applyFont="1" applyFill="1" applyBorder="1" applyAlignment="1" applyProtection="1">
      <alignment horizontal="center"/>
    </xf>
    <xf numFmtId="0" fontId="20" fillId="5" borderId="16" xfId="0" applyFont="1" applyFill="1" applyBorder="1" applyAlignment="1" applyProtection="1">
      <alignment horizontal="center"/>
    </xf>
    <xf numFmtId="0" fontId="20" fillId="0" borderId="2" xfId="0" applyFont="1" applyBorder="1" applyAlignment="1" applyProtection="1">
      <alignment horizontal="left" vertical="center"/>
    </xf>
    <xf numFmtId="176" fontId="31" fillId="0" borderId="22" xfId="0" applyNumberFormat="1" applyFont="1" applyBorder="1" applyAlignment="1" applyProtection="1">
      <alignment horizontal="right" vertical="center"/>
    </xf>
    <xf numFmtId="0" fontId="39" fillId="5" borderId="21" xfId="0" applyFont="1" applyFill="1" applyBorder="1" applyAlignment="1" applyProtection="1">
      <alignment horizontal="center" vertical="center"/>
    </xf>
    <xf numFmtId="0" fontId="20" fillId="5" borderId="2" xfId="0" applyFont="1" applyFill="1" applyBorder="1" applyAlignment="1" applyProtection="1">
      <alignment horizontal="center" vertical="center"/>
    </xf>
    <xf numFmtId="10" fontId="0" fillId="5" borderId="9" xfId="0" applyNumberFormat="1" applyFill="1" applyBorder="1" applyAlignment="1">
      <alignment horizontal="center" vertical="center"/>
    </xf>
    <xf numFmtId="176" fontId="40" fillId="5" borderId="22" xfId="0" applyNumberFormat="1" applyFont="1" applyFill="1" applyBorder="1" applyAlignment="1" applyProtection="1">
      <alignment horizontal="right" vertical="center"/>
    </xf>
    <xf numFmtId="0" fontId="46" fillId="2" borderId="38" xfId="0" applyFont="1" applyFill="1" applyBorder="1" applyAlignment="1" applyProtection="1">
      <alignment vertical="center"/>
    </xf>
    <xf numFmtId="0" fontId="47" fillId="2" borderId="54" xfId="0" applyFont="1" applyFill="1" applyBorder="1" applyAlignment="1">
      <alignment vertical="center"/>
    </xf>
    <xf numFmtId="176" fontId="48" fillId="2" borderId="39" xfId="0" applyNumberFormat="1" applyFont="1" applyFill="1" applyBorder="1" applyAlignment="1" applyProtection="1">
      <alignment horizontal="right" vertical="center"/>
    </xf>
    <xf numFmtId="0" fontId="20" fillId="5" borderId="20" xfId="0" applyFont="1" applyFill="1" applyBorder="1" applyAlignment="1" applyProtection="1">
      <alignment horizontal="center" vertical="center"/>
    </xf>
    <xf numFmtId="0" fontId="20" fillId="5" borderId="21" xfId="0" applyFont="1" applyFill="1" applyBorder="1" applyAlignment="1" applyProtection="1">
      <alignment horizontal="center" vertical="center" wrapText="1"/>
    </xf>
    <xf numFmtId="0" fontId="20" fillId="5" borderId="2" xfId="0" applyFont="1" applyFill="1" applyBorder="1" applyAlignment="1" applyProtection="1">
      <alignment horizontal="center" vertical="center" wrapText="1"/>
    </xf>
    <xf numFmtId="0" fontId="20" fillId="5" borderId="43" xfId="0" applyFont="1" applyFill="1" applyBorder="1" applyAlignment="1" applyProtection="1">
      <alignment horizontal="center" vertical="center" wrapText="1"/>
    </xf>
    <xf numFmtId="0" fontId="33" fillId="0" borderId="21" xfId="0" applyFont="1" applyBorder="1" applyAlignment="1" applyProtection="1">
      <alignment horizontal="center" vertical="center" wrapText="1"/>
    </xf>
    <xf numFmtId="176" fontId="33" fillId="0" borderId="7" xfId="0" applyNumberFormat="1" applyFont="1" applyBorder="1" applyAlignment="1">
      <alignment horizontal="center" vertical="center"/>
    </xf>
    <xf numFmtId="0" fontId="49" fillId="6" borderId="7" xfId="0" applyFont="1" applyFill="1" applyBorder="1" applyAlignment="1">
      <alignment horizontal="center" vertical="center"/>
    </xf>
    <xf numFmtId="176" fontId="33" fillId="0" borderId="55" xfId="0" applyNumberFormat="1" applyFont="1" applyBorder="1" applyAlignment="1">
      <alignment horizontal="center" vertical="center"/>
    </xf>
    <xf numFmtId="0" fontId="49" fillId="6" borderId="55" xfId="0" applyFont="1" applyFill="1" applyBorder="1" applyAlignment="1">
      <alignment horizontal="center" vertical="center"/>
    </xf>
    <xf numFmtId="176" fontId="33" fillId="0" borderId="56" xfId="0" applyNumberFormat="1" applyFont="1" applyBorder="1" applyAlignment="1" applyProtection="1">
      <alignment horizontal="center" vertical="center"/>
    </xf>
    <xf numFmtId="0" fontId="50" fillId="2" borderId="33" xfId="0" applyFont="1" applyFill="1" applyBorder="1" applyAlignment="1" applyProtection="1">
      <alignment horizontal="center" vertical="center"/>
    </xf>
    <xf numFmtId="176" fontId="50" fillId="2" borderId="34" xfId="0" applyNumberFormat="1" applyFont="1" applyFill="1" applyBorder="1" applyAlignment="1" applyProtection="1">
      <alignment horizontal="right" vertical="center"/>
    </xf>
    <xf numFmtId="4" fontId="20" fillId="0" borderId="0" xfId="0" applyNumberFormat="1" applyFont="1" applyBorder="1" applyAlignment="1" applyProtection="1">
      <alignment horizontal="right"/>
    </xf>
    <xf numFmtId="0" fontId="20" fillId="5" borderId="37" xfId="0" applyFont="1" applyFill="1" applyBorder="1" applyAlignment="1" applyProtection="1">
      <alignment horizontal="center" vertical="center"/>
    </xf>
    <xf numFmtId="0" fontId="20" fillId="5" borderId="32" xfId="0" applyFont="1" applyFill="1" applyBorder="1" applyAlignment="1" applyProtection="1">
      <alignment horizontal="center" vertical="center"/>
    </xf>
    <xf numFmtId="0" fontId="33" fillId="0" borderId="37" xfId="0" applyFont="1" applyBorder="1" applyAlignment="1" applyProtection="1">
      <alignment horizontal="center" vertical="center" wrapText="1"/>
    </xf>
    <xf numFmtId="0" fontId="35" fillId="0" borderId="2" xfId="0" applyFont="1" applyBorder="1" applyAlignment="1" applyProtection="1">
      <alignment horizontal="center" vertical="center" wrapText="1"/>
    </xf>
    <xf numFmtId="176" fontId="33" fillId="0" borderId="43" xfId="0" applyNumberFormat="1" applyFont="1" applyBorder="1" applyAlignment="1" applyProtection="1">
      <alignment horizontal="center" vertical="center" wrapText="1"/>
    </xf>
    <xf numFmtId="0" fontId="33" fillId="0" borderId="33" xfId="0" applyFont="1" applyBorder="1" applyAlignment="1" applyProtection="1">
      <alignment horizontal="center" vertical="center" wrapText="1"/>
    </xf>
    <xf numFmtId="0" fontId="35" fillId="0" borderId="46" xfId="0" applyFont="1" applyBorder="1" applyAlignment="1" applyProtection="1">
      <alignment horizontal="center" vertical="center" wrapText="1"/>
    </xf>
    <xf numFmtId="176" fontId="33" fillId="0" borderId="57" xfId="0" applyNumberFormat="1" applyFont="1" applyBorder="1" applyAlignment="1" applyProtection="1">
      <alignment horizontal="center" vertical="center" wrapText="1"/>
    </xf>
    <xf numFmtId="181" fontId="0" fillId="0" borderId="0" xfId="0" applyNumberFormat="1"/>
    <xf numFmtId="0" fontId="51" fillId="0" borderId="2" xfId="0" applyFont="1" applyBorder="1" applyAlignment="1">
      <alignment horizontal="left"/>
    </xf>
  </cellXfs>
  <cellStyles count="4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20% - Ênfase 3" xfId="8" builtinId="38"/>
    <cellStyle name="Moeda" xfId="9" builtinId="4"/>
    <cellStyle name="Hyperlink seguido" xfId="10" builtinId="9"/>
    <cellStyle name="Hyperlink" xfId="11" builtinId="8"/>
    <cellStyle name="40% - Ênfase 2" xfId="12" builtinId="35"/>
    <cellStyle name="Observação" xfId="13" builtinId="10"/>
    <cellStyle name="40% - Ênfase 6" xfId="14" builtinId="51"/>
    <cellStyle name="Texto de Aviso" xfId="15" builtinId="11"/>
    <cellStyle name="Título" xfId="16" builtinId="15"/>
    <cellStyle name="Texto Explicativo" xfId="17" builtinId="53"/>
    <cellStyle name="Ênfase 3" xfId="18" builtinId="37"/>
    <cellStyle name="Título 1" xfId="19" builtinId="16"/>
    <cellStyle name="Ênfase 4" xfId="20" builtinId="41"/>
    <cellStyle name="Título 2" xfId="21" builtinId="17"/>
    <cellStyle name="Ênfase 5" xfId="22" builtinId="45"/>
    <cellStyle name="Título 3" xfId="23" builtinId="18"/>
    <cellStyle name="Ênfase 6" xfId="24" builtinId="49"/>
    <cellStyle name="Título 4" xfId="25" builtinId="19"/>
    <cellStyle name="Entrada" xfId="26" builtinId="20"/>
    <cellStyle name="Saída" xfId="27" builtinId="21"/>
    <cellStyle name="Cálculo" xfId="28" builtinId="22"/>
    <cellStyle name="Total" xfId="29" builtinId="25"/>
    <cellStyle name="40% - Ênfase 1" xfId="30" builtinId="31"/>
    <cellStyle name="Bom" xfId="31" builtinId="26"/>
    <cellStyle name="Ruim" xfId="32" builtinId="27"/>
    <cellStyle name="Neutro" xfId="33" builtinId="28"/>
    <cellStyle name="20% - Ênfase 5" xfId="34" builtinId="46"/>
    <cellStyle name="Ênfase 1" xfId="35" builtinId="29"/>
    <cellStyle name="20% - Ênfase 1" xfId="36" builtinId="30"/>
    <cellStyle name="60% - Ênfase 1" xfId="37" builtinId="32"/>
    <cellStyle name="20% - Ênfase 6" xfId="38" builtinId="50"/>
    <cellStyle name="Ênfase 2" xfId="39" builtinId="33"/>
    <cellStyle name="20% - Ênfase 2" xfId="40" builtinId="34"/>
    <cellStyle name="60% - Ênfase 2" xfId="41" builtinId="36"/>
    <cellStyle name="40% - Ênfase 3" xfId="42" builtinId="39"/>
    <cellStyle name="60% - Ênfase 3" xfId="43" builtinId="40"/>
    <cellStyle name="20% - Ênfase 4" xfId="44" builtinId="42"/>
    <cellStyle name="60% - Ênfase 4" xfId="45" builtinId="44"/>
    <cellStyle name="40% - Ênfase 5" xfId="46" builtinId="47"/>
    <cellStyle name="60% - Ênfase 5" xfId="47" builtinId="48"/>
    <cellStyle name="60% - Ênfase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B050"/>
      <rgbColor rgb="00BFBFBF"/>
      <rgbColor rgb="00808080"/>
      <rgbColor rgb="009999FF"/>
      <rgbColor rgb="00953735"/>
      <rgbColor rgb="00EBF1DE"/>
      <rgbColor rgb="00F2F2F2"/>
      <rgbColor rgb="00660066"/>
      <rgbColor rgb="00FF8080"/>
      <rgbColor rgb="000066CC"/>
      <rgbColor rgb="00D9D9D9"/>
      <rgbColor rgb="00000080"/>
      <rgbColor rgb="00FF00FF"/>
      <rgbColor rgb="00FFFF00"/>
      <rgbColor rgb="0000FFFF"/>
      <rgbColor rgb="00800080"/>
      <rgbColor rgb="00C00000"/>
      <rgbColor rgb="00008080"/>
      <rgbColor rgb="000000FF"/>
      <rgbColor rgb="0000CCFF"/>
      <rgbColor rgb="00CCFFFF"/>
      <rgbColor rgb="00CCFFCC"/>
      <rgbColor rgb="00FFFF99"/>
      <rgbColor rgb="0099CCFF"/>
      <rgbColor rgb="00FF99CC"/>
      <rgbColor rgb="00CC99FF"/>
      <rgbColor rgb="00FFCC99"/>
      <rgbColor rgb="003366FF"/>
      <rgbColor rgb="0000B0F0"/>
      <rgbColor rgb="0099CC00"/>
      <rgbColor rgb="00FFCC00"/>
      <rgbColor rgb="00FF9900"/>
      <rgbColor rgb="00FF6600"/>
      <rgbColor rgb="00604A7B"/>
      <rgbColor rgb="00A6A6A6"/>
      <rgbColor rgb="00003366"/>
      <rgbColor rgb="0031859C"/>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46440</xdr:colOff>
      <xdr:row>7</xdr:row>
      <xdr:rowOff>34920</xdr:rowOff>
    </xdr:from>
    <xdr:to>
      <xdr:col>5</xdr:col>
      <xdr:colOff>612000</xdr:colOff>
      <xdr:row>7</xdr:row>
      <xdr:rowOff>158040</xdr:rowOff>
    </xdr:to>
    <xdr:sp>
      <xdr:nvSpPr>
        <xdr:cNvPr id="2" name="CustomShape 1"/>
        <xdr:cNvSpPr/>
      </xdr:nvSpPr>
      <xdr:spPr>
        <a:xfrm>
          <a:off x="4589145" y="1529715"/>
          <a:ext cx="565150" cy="123190"/>
        </a:xfrm>
        <a:prstGeom prst="rightArrow">
          <a:avLst>
            <a:gd name="adj1" fmla="val 50000"/>
            <a:gd name="adj2" fmla="val 50000"/>
          </a:avLst>
        </a:prstGeom>
        <a:solidFill>
          <a:srgbClr val="0070C0"/>
        </a:solidFill>
        <a:ln w="25560">
          <a:solidFill>
            <a:srgbClr val="3A5F8B"/>
          </a:solidFill>
          <a:round/>
        </a:ln>
      </xdr:spPr>
      <xdr:style>
        <a:lnRef idx="0">
          <a:srgbClr val="FFFFFF"/>
        </a:lnRef>
        <a:fillRef idx="0">
          <a:srgbClr val="FFFFFF"/>
        </a:fillRef>
        <a:effectRef idx="0">
          <a:srgbClr val="FFFFFF"/>
        </a:effectRef>
        <a:fontRef idx="minor"/>
      </xdr:style>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46440</xdr:colOff>
      <xdr:row>7</xdr:row>
      <xdr:rowOff>35280</xdr:rowOff>
    </xdr:from>
    <xdr:to>
      <xdr:col>5</xdr:col>
      <xdr:colOff>612000</xdr:colOff>
      <xdr:row>7</xdr:row>
      <xdr:rowOff>158760</xdr:rowOff>
    </xdr:to>
    <xdr:sp>
      <xdr:nvSpPr>
        <xdr:cNvPr id="2" name="CustomShape 1"/>
        <xdr:cNvSpPr/>
      </xdr:nvSpPr>
      <xdr:spPr>
        <a:xfrm>
          <a:off x="4589145" y="1530350"/>
          <a:ext cx="565150" cy="123825"/>
        </a:xfrm>
        <a:prstGeom prst="rightArrow">
          <a:avLst>
            <a:gd name="adj1" fmla="val 50000"/>
            <a:gd name="adj2" fmla="val 50000"/>
          </a:avLst>
        </a:prstGeom>
        <a:solidFill>
          <a:srgbClr val="0070C0"/>
        </a:solidFill>
        <a:ln w="25560">
          <a:solidFill>
            <a:srgbClr val="3A5F8B"/>
          </a:solidFill>
          <a:round/>
        </a:ln>
      </xdr:spPr>
      <xdr:style>
        <a:lnRef idx="0">
          <a:srgbClr val="FFFFFF"/>
        </a:lnRef>
        <a:fillRef idx="0">
          <a:srgbClr val="FFFFFF"/>
        </a:fillRef>
        <a:effectRef idx="0">
          <a:srgbClr val="FFFFFF"/>
        </a:effectRef>
        <a:fontRef idx="minor"/>
      </xdr:style>
    </xdr:sp>
    <xdr:clientData/>
  </xdr:twoCellAnchor>
  <xdr:twoCellAnchor editAs="oneCell">
    <xdr:from>
      <xdr:col>8</xdr:col>
      <xdr:colOff>38160</xdr:colOff>
      <xdr:row>19</xdr:row>
      <xdr:rowOff>57240</xdr:rowOff>
    </xdr:from>
    <xdr:to>
      <xdr:col>8</xdr:col>
      <xdr:colOff>1285560</xdr:colOff>
      <xdr:row>26</xdr:row>
      <xdr:rowOff>142920</xdr:rowOff>
    </xdr:to>
    <xdr:sp>
      <xdr:nvSpPr>
        <xdr:cNvPr id="3" name="CustomShape 1"/>
        <xdr:cNvSpPr/>
      </xdr:nvSpPr>
      <xdr:spPr>
        <a:xfrm>
          <a:off x="8543290" y="4638675"/>
          <a:ext cx="1247140" cy="1447800"/>
        </a:xfrm>
        <a:prstGeom prst="rect">
          <a:avLst/>
        </a:prstGeom>
        <a:solidFill>
          <a:srgbClr val="FF0000">
            <a:alpha val="22000"/>
          </a:srgbClr>
        </a:solidFill>
        <a:ln w="9360">
          <a:solidFill>
            <a:schemeClr val="tx1"/>
          </a:solidFill>
          <a:round/>
        </a:ln>
      </xdr:spPr>
      <xdr:style>
        <a:lnRef idx="0">
          <a:srgbClr val="FFFFFF"/>
        </a:lnRef>
        <a:fillRef idx="0">
          <a:srgbClr val="FFFFFF"/>
        </a:fillRef>
        <a:effectRef idx="0">
          <a:srgbClr val="FFFFFF"/>
        </a:effectRef>
        <a:fontRef idx="minor"/>
      </xdr:style>
      <xdr:txBody>
        <a:bodyPr lIns="90000" tIns="45000" rIns="90000" bIns="45000" anchor="ctr"/>
        <a:p>
          <a:pPr algn="ctr">
            <a:lnSpc>
              <a:spcPct val="100000"/>
            </a:lnSpc>
          </a:pPr>
          <a:r>
            <a:rPr lang="pt-BR" sz="1100" b="0" strike="noStrike" spc="-1">
              <a:solidFill>
                <a:srgbClr val="000000"/>
              </a:solidFill>
              <a:latin typeface="Calibri" panose="020F0502020204030204"/>
            </a:rPr>
            <a:t>A CCT dispõe que o salário da categoria é de R$ 1.222,44 nos primeiros 3 meses, e após R$ 1.307,54</a:t>
          </a:r>
          <a:endParaRPr lang="pt-BR" sz="1100" b="0" strike="noStrike" spc="-1">
            <a:latin typeface="Times New Roman" panose="02020603050405020304" pitchFamily="12"/>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1:M171"/>
  <sheetViews>
    <sheetView showGridLines="0" zoomScale="90" zoomScaleNormal="90" topLeftCell="A7" workbookViewId="0">
      <selection activeCell="M20" sqref="M20"/>
    </sheetView>
  </sheetViews>
  <sheetFormatPr defaultColWidth="9" defaultRowHeight="15"/>
  <cols>
    <col min="1" max="1" width="1.28571428571429" style="57" customWidth="1"/>
    <col min="2" max="2" width="9.14285714285714" style="57" customWidth="1"/>
    <col min="3" max="3" width="27.1428571428571" style="57" customWidth="1"/>
    <col min="4" max="4" width="19.1428571428571" style="57" customWidth="1"/>
    <col min="5" max="5" width="11.4190476190476" style="57"/>
    <col min="6" max="6" width="16.2857142857143" style="57" customWidth="1"/>
    <col min="7" max="7" width="17.8571428571429" style="57" customWidth="1"/>
    <col min="8" max="8" width="25.2857142857143" style="57" customWidth="1"/>
    <col min="9" max="9" width="21.1428571428571" style="57" customWidth="1"/>
    <col min="10" max="10" width="9.14285714285714" style="57" customWidth="1"/>
    <col min="11" max="11" width="10.7142857142857" style="57" customWidth="1"/>
    <col min="12" max="1025" width="9.14285714285714" style="57" customWidth="1"/>
  </cols>
  <sheetData>
    <row r="1" ht="24" spans="2:8">
      <c r="B1" s="58" t="s">
        <v>0</v>
      </c>
      <c r="C1" s="58"/>
      <c r="D1" s="58"/>
      <c r="E1" s="58"/>
      <c r="F1" s="58"/>
      <c r="G1" s="58"/>
      <c r="H1" s="58"/>
    </row>
    <row r="2" ht="18.75" spans="2:8">
      <c r="B2" s="59" t="s">
        <v>1</v>
      </c>
      <c r="C2" s="59"/>
      <c r="D2" s="59"/>
      <c r="E2" s="59"/>
      <c r="F2" s="59"/>
      <c r="G2" s="59"/>
      <c r="H2" s="59"/>
    </row>
    <row r="3" customHeight="1" spans="2:8">
      <c r="B3" s="60" t="s">
        <v>2</v>
      </c>
      <c r="C3" s="61" t="s">
        <v>3</v>
      </c>
      <c r="D3" s="61"/>
      <c r="E3" s="61"/>
      <c r="F3" s="62" t="s">
        <v>4</v>
      </c>
      <c r="G3" s="62"/>
      <c r="H3" s="63" t="s">
        <v>5</v>
      </c>
    </row>
    <row r="4" customHeight="1" spans="2:8">
      <c r="B4" s="60" t="s">
        <v>6</v>
      </c>
      <c r="C4" s="64">
        <f ca="1">NOW()</f>
        <v>43599.5911689815</v>
      </c>
      <c r="D4" s="64"/>
      <c r="E4" s="64"/>
      <c r="F4" s="64"/>
      <c r="G4" s="64"/>
      <c r="H4" s="64"/>
    </row>
    <row r="5" customHeight="1" spans="2:9">
      <c r="B5" s="65" t="s">
        <v>7</v>
      </c>
      <c r="C5" s="65"/>
      <c r="D5" s="65"/>
      <c r="E5" s="65"/>
      <c r="F5" s="65"/>
      <c r="G5" s="65"/>
      <c r="H5" s="65"/>
      <c r="I5" s="166"/>
    </row>
    <row r="6" spans="2:9">
      <c r="B6" s="66" t="s">
        <v>8</v>
      </c>
      <c r="C6" s="66"/>
      <c r="D6" s="67"/>
      <c r="E6" s="67"/>
      <c r="F6" s="67"/>
      <c r="G6" s="67"/>
      <c r="H6" s="67"/>
      <c r="I6" s="167"/>
    </row>
    <row r="7" customHeight="1" spans="2:9">
      <c r="B7" s="66" t="s">
        <v>9</v>
      </c>
      <c r="C7" s="66"/>
      <c r="D7" s="67"/>
      <c r="E7" s="67"/>
      <c r="F7" s="67"/>
      <c r="G7" s="67"/>
      <c r="H7" s="67"/>
      <c r="I7" s="168"/>
    </row>
    <row r="8" customHeight="1" spans="2:9">
      <c r="B8" s="66" t="s">
        <v>10</v>
      </c>
      <c r="C8" s="66"/>
      <c r="D8" s="66"/>
      <c r="E8" s="68"/>
      <c r="F8" s="69">
        <v>1</v>
      </c>
      <c r="G8" s="70"/>
      <c r="H8" s="71" t="str">
        <f>IF(F8=1,"Lucro Real",IF(F8=2,"Lucro Presumido",IF(F8=3,"SIMPLES-Anexo III",IF(F8=4,"SIMPLES-Anexo IV","RT Inválido"))))</f>
        <v>Lucro Real</v>
      </c>
      <c r="I8" s="168"/>
    </row>
    <row r="9" spans="2:9">
      <c r="B9" s="65" t="s">
        <v>11</v>
      </c>
      <c r="C9" s="65"/>
      <c r="D9" s="65"/>
      <c r="E9" s="65"/>
      <c r="F9" s="65"/>
      <c r="G9" s="65"/>
      <c r="H9" s="65"/>
      <c r="I9" s="168"/>
    </row>
    <row r="10" spans="2:9">
      <c r="B10" s="72" t="s">
        <v>12</v>
      </c>
      <c r="C10" s="73" t="s">
        <v>13</v>
      </c>
      <c r="D10" s="73"/>
      <c r="E10" s="73"/>
      <c r="F10" s="73"/>
      <c r="G10" s="74"/>
      <c r="H10" s="75"/>
      <c r="I10" s="168"/>
    </row>
    <row r="11" ht="17.25" spans="2:8">
      <c r="B11" s="72" t="s">
        <v>14</v>
      </c>
      <c r="C11" s="74" t="s">
        <v>15</v>
      </c>
      <c r="D11" s="74"/>
      <c r="E11" s="74"/>
      <c r="F11" s="76" t="s">
        <v>16</v>
      </c>
      <c r="G11" s="76"/>
      <c r="H11" s="76"/>
    </row>
    <row r="12" ht="53.25" customHeight="1" spans="2:8">
      <c r="B12" s="77" t="s">
        <v>17</v>
      </c>
      <c r="C12" s="78" t="s">
        <v>18</v>
      </c>
      <c r="D12" s="78"/>
      <c r="E12" s="78"/>
      <c r="F12" s="78"/>
      <c r="G12" s="79" t="s">
        <v>19</v>
      </c>
      <c r="H12" s="79"/>
    </row>
    <row r="13" spans="2:8">
      <c r="B13" s="72" t="s">
        <v>20</v>
      </c>
      <c r="C13" s="73" t="s">
        <v>21</v>
      </c>
      <c r="D13" s="73"/>
      <c r="E13" s="73"/>
      <c r="F13" s="73"/>
      <c r="G13" s="73"/>
      <c r="H13" s="80">
        <v>12</v>
      </c>
    </row>
    <row r="14" ht="11.25" customHeight="1" spans="2:8">
      <c r="B14" s="81" t="s">
        <v>22</v>
      </c>
      <c r="C14" s="82" t="s">
        <v>23</v>
      </c>
      <c r="D14" s="82"/>
      <c r="E14" s="82"/>
      <c r="F14" s="82"/>
      <c r="G14" s="82"/>
      <c r="H14" s="82"/>
    </row>
    <row r="15" ht="11.25" customHeight="1" spans="2:8">
      <c r="B15" s="83"/>
      <c r="C15" s="84" t="s">
        <v>24</v>
      </c>
      <c r="D15" s="84"/>
      <c r="E15" s="84"/>
      <c r="F15" s="84"/>
      <c r="G15" s="84"/>
      <c r="H15" s="84"/>
    </row>
    <row r="16" ht="11.25" customHeight="1" spans="2:8">
      <c r="B16" s="81" t="s">
        <v>25</v>
      </c>
      <c r="C16" s="82" t="s">
        <v>26</v>
      </c>
      <c r="D16" s="82"/>
      <c r="E16" s="82"/>
      <c r="F16" s="82"/>
      <c r="G16" s="82"/>
      <c r="H16" s="82"/>
    </row>
    <row r="17" ht="11.25" customHeight="1" spans="2:8">
      <c r="B17" s="85"/>
      <c r="C17" s="86" t="s">
        <v>27</v>
      </c>
      <c r="D17" s="86"/>
      <c r="E17" s="86"/>
      <c r="F17" s="86"/>
      <c r="G17" s="86"/>
      <c r="H17" s="86"/>
    </row>
    <row r="18" ht="12" customHeight="1" spans="2:8">
      <c r="B18" s="58"/>
      <c r="C18" s="58"/>
      <c r="D18" s="58"/>
      <c r="E18" s="58"/>
      <c r="F18" s="58"/>
      <c r="G18" s="58"/>
      <c r="H18" s="58"/>
    </row>
    <row r="19" ht="23.25" customHeight="1" spans="2:8">
      <c r="B19" s="87" t="s">
        <v>28</v>
      </c>
      <c r="C19" s="87"/>
      <c r="D19" s="87"/>
      <c r="E19" s="87"/>
      <c r="F19" s="87"/>
      <c r="G19" s="87"/>
      <c r="H19" s="87"/>
    </row>
    <row r="20" spans="2:8">
      <c r="B20" s="88" t="s">
        <v>29</v>
      </c>
      <c r="C20" s="88"/>
      <c r="D20" s="88"/>
      <c r="E20" s="88"/>
      <c r="F20" s="88"/>
      <c r="G20" s="88"/>
      <c r="H20" s="88"/>
    </row>
    <row r="21" spans="2:8">
      <c r="B21" s="65" t="s">
        <v>30</v>
      </c>
      <c r="C21" s="65"/>
      <c r="D21" s="65"/>
      <c r="E21" s="65"/>
      <c r="F21" s="65"/>
      <c r="G21" s="65"/>
      <c r="H21" s="65"/>
    </row>
    <row r="22" ht="18" customHeight="1" spans="2:8">
      <c r="B22" s="89" t="s">
        <v>31</v>
      </c>
      <c r="C22" s="89"/>
      <c r="D22" s="89"/>
      <c r="E22" s="89"/>
      <c r="F22" s="89"/>
      <c r="G22" s="89"/>
      <c r="H22" s="89"/>
    </row>
    <row r="23" ht="30.75" customHeight="1" spans="2:8">
      <c r="B23" s="77">
        <v>1</v>
      </c>
      <c r="C23" s="90" t="s">
        <v>32</v>
      </c>
      <c r="D23" s="90"/>
      <c r="E23" s="90"/>
      <c r="F23" s="90"/>
      <c r="G23" s="90"/>
      <c r="H23" s="91" t="s">
        <v>33</v>
      </c>
    </row>
    <row r="24" ht="16.5" customHeight="1" spans="2:11">
      <c r="B24" s="77">
        <v>2</v>
      </c>
      <c r="C24" s="92" t="s">
        <v>34</v>
      </c>
      <c r="D24" s="92"/>
      <c r="E24" s="92"/>
      <c r="F24" s="92"/>
      <c r="G24" s="92"/>
      <c r="H24" s="93" t="s">
        <v>35</v>
      </c>
      <c r="K24" s="169"/>
    </row>
    <row r="25" ht="16.5" customHeight="1" spans="2:11">
      <c r="B25" s="77">
        <v>3</v>
      </c>
      <c r="C25" s="94" t="s">
        <v>36</v>
      </c>
      <c r="D25" s="94"/>
      <c r="E25" s="95">
        <v>1083.96</v>
      </c>
      <c r="F25" s="96">
        <f>ROUND(30/6*40,2)</f>
        <v>200</v>
      </c>
      <c r="G25" s="97" t="s">
        <v>37</v>
      </c>
      <c r="H25" s="98">
        <v>985.42</v>
      </c>
      <c r="I25" s="339"/>
      <c r="J25" s="169"/>
      <c r="K25" s="169"/>
    </row>
    <row r="26" ht="16.5" customHeight="1" spans="2:8">
      <c r="B26" s="77">
        <v>4</v>
      </c>
      <c r="C26" s="99" t="s">
        <v>38</v>
      </c>
      <c r="D26" s="99"/>
      <c r="E26" s="99"/>
      <c r="F26" s="99"/>
      <c r="G26" s="99"/>
      <c r="H26" s="100"/>
    </row>
    <row r="27" ht="16.5" customHeight="1" spans="2:8">
      <c r="B27" s="77">
        <v>5</v>
      </c>
      <c r="C27" s="90" t="s">
        <v>39</v>
      </c>
      <c r="D27" s="90"/>
      <c r="E27" s="90"/>
      <c r="F27" s="90"/>
      <c r="G27" s="90"/>
      <c r="H27" s="100" t="s">
        <v>40</v>
      </c>
    </row>
    <row r="28" ht="16.5" customHeight="1" spans="2:8">
      <c r="B28" s="101" t="s">
        <v>41</v>
      </c>
      <c r="C28" s="102" t="s">
        <v>42</v>
      </c>
      <c r="D28" s="102"/>
      <c r="E28" s="102"/>
      <c r="F28" s="102"/>
      <c r="G28" s="102"/>
      <c r="H28" s="102"/>
    </row>
    <row r="29" ht="18.75" customHeight="1" spans="2:8">
      <c r="B29" s="103"/>
      <c r="C29" s="104"/>
      <c r="D29" s="104"/>
      <c r="E29" s="104"/>
      <c r="F29" s="104"/>
      <c r="G29" s="104"/>
      <c r="H29" s="104"/>
    </row>
    <row r="30" ht="15.75" spans="2:8">
      <c r="B30" s="105" t="s">
        <v>43</v>
      </c>
      <c r="C30" s="105"/>
      <c r="D30" s="106" t="s">
        <v>44</v>
      </c>
      <c r="E30" s="106"/>
      <c r="F30" s="106"/>
      <c r="G30" s="106"/>
      <c r="H30" s="106"/>
    </row>
    <row r="31" spans="2:8">
      <c r="B31" s="107">
        <v>1</v>
      </c>
      <c r="C31" s="108" t="s">
        <v>45</v>
      </c>
      <c r="D31" s="108"/>
      <c r="E31" s="108"/>
      <c r="F31" s="108"/>
      <c r="G31" s="109"/>
      <c r="H31" s="110" t="s">
        <v>46</v>
      </c>
    </row>
    <row r="32" s="111" customFormat="1" customHeight="1" spans="2:9">
      <c r="B32" s="112" t="s">
        <v>12</v>
      </c>
      <c r="C32" s="113" t="s">
        <v>47</v>
      </c>
      <c r="D32" s="113"/>
      <c r="E32" s="113"/>
      <c r="F32" s="113"/>
      <c r="G32" s="113"/>
      <c r="H32" s="114">
        <f>H25</f>
        <v>985.42</v>
      </c>
      <c r="I32" s="170"/>
    </row>
    <row r="33" s="111" customFormat="1" customHeight="1" spans="2:13">
      <c r="B33" s="115" t="s">
        <v>14</v>
      </c>
      <c r="C33" s="116" t="s">
        <v>48</v>
      </c>
      <c r="D33" s="113" t="s">
        <v>49</v>
      </c>
      <c r="E33" s="113"/>
      <c r="F33" s="117">
        <f>H32</f>
        <v>985.42</v>
      </c>
      <c r="G33" s="117"/>
      <c r="H33" s="118">
        <f>F33*F34</f>
        <v>0</v>
      </c>
      <c r="I33" s="171"/>
      <c r="J33" s="172"/>
      <c r="K33" s="172"/>
      <c r="L33" s="172"/>
      <c r="M33" s="172"/>
    </row>
    <row r="34" s="111" customFormat="1" customHeight="1" spans="2:9">
      <c r="B34" s="115"/>
      <c r="C34" s="116"/>
      <c r="D34" s="119" t="s">
        <v>50</v>
      </c>
      <c r="E34" s="119"/>
      <c r="F34" s="120">
        <v>0</v>
      </c>
      <c r="G34" s="120"/>
      <c r="H34" s="118"/>
      <c r="I34" s="172"/>
    </row>
    <row r="35" s="111" customFormat="1" ht="12" customHeight="1" spans="2:9">
      <c r="B35" s="121" t="s">
        <v>17</v>
      </c>
      <c r="C35" s="122" t="s">
        <v>51</v>
      </c>
      <c r="D35" s="122"/>
      <c r="E35" s="123">
        <v>0.2</v>
      </c>
      <c r="F35" s="124" t="s">
        <v>52</v>
      </c>
      <c r="G35" s="125">
        <v>0</v>
      </c>
      <c r="H35" s="114">
        <f>G35*H32</f>
        <v>0</v>
      </c>
      <c r="I35" s="172"/>
    </row>
    <row r="36" s="111" customFormat="1" ht="12" customHeight="1" spans="2:9">
      <c r="B36" s="112" t="s">
        <v>20</v>
      </c>
      <c r="C36" s="126" t="s">
        <v>53</v>
      </c>
      <c r="D36" s="126"/>
      <c r="E36" s="126"/>
      <c r="F36" s="126"/>
      <c r="G36" s="126"/>
      <c r="H36" s="114">
        <v>0</v>
      </c>
      <c r="I36" s="170"/>
    </row>
    <row r="37" s="111" customFormat="1" ht="12" customHeight="1" spans="2:9">
      <c r="B37" s="112" t="s">
        <v>54</v>
      </c>
      <c r="C37" s="127" t="s">
        <v>55</v>
      </c>
      <c r="D37" s="127"/>
      <c r="E37" s="127"/>
      <c r="F37" s="127"/>
      <c r="G37" s="127"/>
      <c r="H37" s="114">
        <v>0</v>
      </c>
      <c r="I37" s="170"/>
    </row>
    <row r="38" s="111" customFormat="1" ht="12" customHeight="1" spans="2:9">
      <c r="B38" s="112" t="s">
        <v>56</v>
      </c>
      <c r="C38" s="113" t="s">
        <v>57</v>
      </c>
      <c r="D38" s="113"/>
      <c r="E38" s="113"/>
      <c r="F38" s="113"/>
      <c r="G38" s="113"/>
      <c r="H38" s="114">
        <v>0</v>
      </c>
      <c r="I38" s="170"/>
    </row>
    <row r="39" s="111" customFormat="1" ht="12" customHeight="1" spans="2:9">
      <c r="B39" s="112" t="s">
        <v>54</v>
      </c>
      <c r="C39" s="113" t="s">
        <v>58</v>
      </c>
      <c r="D39" s="113"/>
      <c r="E39" s="113"/>
      <c r="F39" s="113"/>
      <c r="G39" s="113"/>
      <c r="H39" s="114">
        <v>0</v>
      </c>
      <c r="I39" s="170"/>
    </row>
    <row r="40" s="111" customFormat="1" ht="12" customHeight="1" spans="2:9">
      <c r="B40" s="112" t="s">
        <v>56</v>
      </c>
      <c r="C40" s="113" t="s">
        <v>59</v>
      </c>
      <c r="D40" s="113"/>
      <c r="E40" s="113"/>
      <c r="F40" s="113"/>
      <c r="G40" s="113"/>
      <c r="H40" s="114">
        <v>0</v>
      </c>
      <c r="I40" s="170"/>
    </row>
    <row r="41" s="111" customFormat="1" ht="12" customHeight="1" spans="2:9">
      <c r="B41" s="112" t="s">
        <v>60</v>
      </c>
      <c r="C41" s="113" t="s">
        <v>61</v>
      </c>
      <c r="D41" s="113"/>
      <c r="E41" s="113"/>
      <c r="F41" s="113"/>
      <c r="G41" s="113"/>
      <c r="H41" s="114">
        <v>0</v>
      </c>
      <c r="I41" s="170"/>
    </row>
    <row r="42" s="111" customFormat="1" ht="9.75" customHeight="1" spans="2:9">
      <c r="B42" s="115" t="s">
        <v>62</v>
      </c>
      <c r="C42" s="128" t="s">
        <v>63</v>
      </c>
      <c r="D42" s="129"/>
      <c r="E42" s="129"/>
      <c r="F42" s="129"/>
      <c r="G42" s="129"/>
      <c r="H42" s="114">
        <v>0</v>
      </c>
      <c r="I42" s="170"/>
    </row>
    <row r="43" s="111" customFormat="1" ht="9.75" customHeight="1" spans="2:9">
      <c r="B43" s="115"/>
      <c r="C43" s="128"/>
      <c r="D43" s="129"/>
      <c r="E43" s="129"/>
      <c r="F43" s="129"/>
      <c r="G43" s="129"/>
      <c r="H43" s="114">
        <v>0</v>
      </c>
      <c r="I43" s="170"/>
    </row>
    <row r="44" s="111" customFormat="1" ht="9.75" customHeight="1" spans="2:9">
      <c r="B44" s="115"/>
      <c r="C44" s="128"/>
      <c r="D44" s="129"/>
      <c r="E44" s="129"/>
      <c r="F44" s="129"/>
      <c r="G44" s="129"/>
      <c r="H44" s="114">
        <v>0</v>
      </c>
      <c r="I44" s="170"/>
    </row>
    <row r="45" s="111" customFormat="1" ht="9.75" customHeight="1" spans="2:9">
      <c r="B45" s="115"/>
      <c r="C45" s="128"/>
      <c r="D45" s="129"/>
      <c r="E45" s="129"/>
      <c r="F45" s="129"/>
      <c r="G45" s="129"/>
      <c r="H45" s="130">
        <v>0</v>
      </c>
      <c r="I45" s="170"/>
    </row>
    <row r="46" s="131" customFormat="1" ht="23.25" customHeight="1" spans="2:9">
      <c r="B46" s="132" t="s">
        <v>64</v>
      </c>
      <c r="C46" s="132"/>
      <c r="D46" s="132"/>
      <c r="E46" s="132"/>
      <c r="F46" s="132"/>
      <c r="G46" s="132"/>
      <c r="H46" s="133">
        <f>SUM(H32:H45)</f>
        <v>985.42</v>
      </c>
      <c r="I46" s="173"/>
    </row>
    <row r="47" s="134" customFormat="1" ht="15.75" spans="2:9">
      <c r="B47" s="135"/>
      <c r="C47" s="135"/>
      <c r="D47" s="135"/>
      <c r="E47" s="135"/>
      <c r="F47" s="135"/>
      <c r="G47" s="135"/>
      <c r="H47" s="136"/>
      <c r="I47" s="174"/>
    </row>
    <row r="48" ht="15.75" spans="2:8">
      <c r="B48" s="137" t="s">
        <v>65</v>
      </c>
      <c r="C48" s="137"/>
      <c r="D48" s="138" t="s">
        <v>66</v>
      </c>
      <c r="E48" s="138"/>
      <c r="F48" s="138"/>
      <c r="G48" s="138"/>
      <c r="H48" s="138"/>
    </row>
    <row r="49" ht="37.5" customHeight="1" spans="2:8">
      <c r="B49" s="139" t="s">
        <v>67</v>
      </c>
      <c r="C49" s="139"/>
      <c r="D49" s="140" t="s">
        <v>68</v>
      </c>
      <c r="E49" s="140"/>
      <c r="F49" s="140"/>
      <c r="G49" s="140"/>
      <c r="H49" s="140"/>
    </row>
    <row r="50" ht="15.75" spans="2:8">
      <c r="B50" s="141"/>
      <c r="C50" s="142" t="s">
        <v>69</v>
      </c>
      <c r="D50" s="142"/>
      <c r="E50" s="142"/>
      <c r="F50" s="142" t="s">
        <v>70</v>
      </c>
      <c r="G50" s="142"/>
      <c r="H50" s="143" t="s">
        <v>71</v>
      </c>
    </row>
    <row r="51" s="144" customFormat="1" ht="14.25" customHeight="1" spans="2:9">
      <c r="B51" s="115" t="s">
        <v>12</v>
      </c>
      <c r="C51" s="145" t="s">
        <v>72</v>
      </c>
      <c r="D51" s="145"/>
      <c r="E51" s="145"/>
      <c r="F51" s="146">
        <f>ROUND(1/12,4)</f>
        <v>0.0833</v>
      </c>
      <c r="G51" s="146"/>
      <c r="H51" s="147">
        <f>ROUND(H46*F51,2)</f>
        <v>82.09</v>
      </c>
      <c r="I51" s="175"/>
    </row>
    <row r="52" s="144" customFormat="1" ht="14.25" customHeight="1" spans="2:9">
      <c r="B52" s="115" t="s">
        <v>14</v>
      </c>
      <c r="C52" s="145" t="s">
        <v>73</v>
      </c>
      <c r="D52" s="145"/>
      <c r="E52" s="145"/>
      <c r="F52" s="148">
        <v>0.03025</v>
      </c>
      <c r="G52" s="148"/>
      <c r="H52" s="147">
        <f>ROUND(H46*F52,2)</f>
        <v>29.81</v>
      </c>
      <c r="I52" s="175"/>
    </row>
    <row r="53" s="144" customFormat="1" ht="19.5" customHeight="1" spans="2:9">
      <c r="B53" s="149" t="s">
        <v>74</v>
      </c>
      <c r="C53" s="149"/>
      <c r="D53" s="149"/>
      <c r="E53" s="149"/>
      <c r="F53" s="149"/>
      <c r="G53" s="149"/>
      <c r="H53" s="150">
        <f>SUM(H51:H52)</f>
        <v>111.9</v>
      </c>
      <c r="I53" s="175"/>
    </row>
    <row r="54" s="144" customFormat="1" ht="14.25" customHeight="1" spans="2:9">
      <c r="B54" s="151" t="s">
        <v>17</v>
      </c>
      <c r="C54" s="152" t="s">
        <v>75</v>
      </c>
      <c r="D54" s="153"/>
      <c r="E54" s="154"/>
      <c r="F54" s="155"/>
      <c r="G54" s="156">
        <f>F67</f>
        <v>0.368</v>
      </c>
      <c r="H54" s="147">
        <f>G54*H53</f>
        <v>41.1792</v>
      </c>
      <c r="I54" s="175"/>
    </row>
    <row r="55" s="157" customFormat="1" ht="29.25" customHeight="1" spans="2:9">
      <c r="B55" s="158" t="s">
        <v>76</v>
      </c>
      <c r="C55" s="158"/>
      <c r="D55" s="158"/>
      <c r="E55" s="158"/>
      <c r="F55" s="158"/>
      <c r="G55" s="158"/>
      <c r="H55" s="159">
        <f>ROUND(SUM(H53:H54),2)</f>
        <v>153.08</v>
      </c>
      <c r="I55" s="176"/>
    </row>
    <row r="56" s="134" customFormat="1" ht="10.5" customHeight="1" spans="2:9">
      <c r="B56" s="160"/>
      <c r="C56" s="135"/>
      <c r="D56" s="135"/>
      <c r="E56" s="135"/>
      <c r="F56" s="135"/>
      <c r="G56" s="135"/>
      <c r="H56" s="161"/>
      <c r="I56" s="174"/>
    </row>
    <row r="57" ht="37.5" customHeight="1" spans="2:8">
      <c r="B57" s="139" t="s">
        <v>77</v>
      </c>
      <c r="C57" s="139"/>
      <c r="D57" s="140" t="s">
        <v>78</v>
      </c>
      <c r="E57" s="140"/>
      <c r="F57" s="140"/>
      <c r="G57" s="140"/>
      <c r="H57" s="140"/>
    </row>
    <row r="58" ht="15.75" spans="2:8">
      <c r="B58" s="162"/>
      <c r="C58" s="142" t="s">
        <v>69</v>
      </c>
      <c r="D58" s="142"/>
      <c r="E58" s="142"/>
      <c r="F58" s="142" t="s">
        <v>70</v>
      </c>
      <c r="G58" s="142"/>
      <c r="H58" s="163" t="s">
        <v>71</v>
      </c>
    </row>
    <row r="59" s="144" customFormat="1" customHeight="1" spans="2:9">
      <c r="B59" s="115" t="s">
        <v>12</v>
      </c>
      <c r="C59" s="145" t="s">
        <v>79</v>
      </c>
      <c r="D59" s="145"/>
      <c r="E59" s="145"/>
      <c r="F59" s="146">
        <v>0.2</v>
      </c>
      <c r="G59" s="146"/>
      <c r="H59" s="164">
        <f t="shared" ref="H59:H66" si="0">ROUND($H$46*F59,2)</f>
        <v>197.08</v>
      </c>
      <c r="I59" s="175"/>
    </row>
    <row r="60" s="144" customFormat="1" customHeight="1" spans="2:9">
      <c r="B60" s="115" t="s">
        <v>14</v>
      </c>
      <c r="C60" s="145" t="s">
        <v>80</v>
      </c>
      <c r="D60" s="145"/>
      <c r="E60" s="145"/>
      <c r="F60" s="146">
        <v>0.025</v>
      </c>
      <c r="G60" s="146"/>
      <c r="H60" s="164">
        <f t="shared" si="0"/>
        <v>24.64</v>
      </c>
      <c r="I60" s="175"/>
    </row>
    <row r="61" s="144" customFormat="1" customHeight="1" spans="2:9">
      <c r="B61" s="115" t="s">
        <v>17</v>
      </c>
      <c r="C61" s="145" t="s">
        <v>81</v>
      </c>
      <c r="D61" s="145"/>
      <c r="E61" s="145"/>
      <c r="F61" s="165">
        <v>0.03</v>
      </c>
      <c r="G61" s="165"/>
      <c r="H61" s="164">
        <f t="shared" si="0"/>
        <v>29.56</v>
      </c>
      <c r="I61" s="175"/>
    </row>
    <row r="62" s="144" customFormat="1" customHeight="1" spans="2:9">
      <c r="B62" s="115" t="s">
        <v>20</v>
      </c>
      <c r="C62" s="145" t="s">
        <v>82</v>
      </c>
      <c r="D62" s="145"/>
      <c r="E62" s="145"/>
      <c r="F62" s="146">
        <v>0.015</v>
      </c>
      <c r="G62" s="146"/>
      <c r="H62" s="164">
        <f t="shared" si="0"/>
        <v>14.78</v>
      </c>
      <c r="I62" s="175"/>
    </row>
    <row r="63" s="144" customFormat="1" ht="13.5" customHeight="1" spans="2:9">
      <c r="B63" s="115" t="s">
        <v>54</v>
      </c>
      <c r="C63" s="145" t="s">
        <v>83</v>
      </c>
      <c r="D63" s="145"/>
      <c r="E63" s="145"/>
      <c r="F63" s="146">
        <v>0.01</v>
      </c>
      <c r="G63" s="146"/>
      <c r="H63" s="164">
        <f t="shared" si="0"/>
        <v>9.85</v>
      </c>
      <c r="I63" s="175"/>
    </row>
    <row r="64" s="144" customFormat="1" customHeight="1" spans="2:9">
      <c r="B64" s="115" t="s">
        <v>56</v>
      </c>
      <c r="C64" s="145" t="s">
        <v>84</v>
      </c>
      <c r="D64" s="145"/>
      <c r="E64" s="145"/>
      <c r="F64" s="146">
        <v>0.006</v>
      </c>
      <c r="G64" s="146"/>
      <c r="H64" s="164">
        <f t="shared" si="0"/>
        <v>5.91</v>
      </c>
      <c r="I64" s="175"/>
    </row>
    <row r="65" s="144" customFormat="1" customHeight="1" spans="2:9">
      <c r="B65" s="115" t="s">
        <v>60</v>
      </c>
      <c r="C65" s="145" t="s">
        <v>85</v>
      </c>
      <c r="D65" s="145"/>
      <c r="E65" s="145"/>
      <c r="F65" s="146">
        <v>0.002</v>
      </c>
      <c r="G65" s="146"/>
      <c r="H65" s="164">
        <f t="shared" si="0"/>
        <v>1.97</v>
      </c>
      <c r="I65" s="175"/>
    </row>
    <row r="66" s="144" customFormat="1" customHeight="1" spans="2:9">
      <c r="B66" s="115" t="s">
        <v>62</v>
      </c>
      <c r="C66" s="145" t="s">
        <v>86</v>
      </c>
      <c r="D66" s="145"/>
      <c r="E66" s="145"/>
      <c r="F66" s="146">
        <v>0.08</v>
      </c>
      <c r="G66" s="146"/>
      <c r="H66" s="164">
        <f t="shared" si="0"/>
        <v>78.83</v>
      </c>
      <c r="I66" s="175"/>
    </row>
    <row r="67" s="177" customFormat="1" ht="31.5" customHeight="1" spans="2:9">
      <c r="B67" s="178" t="s">
        <v>87</v>
      </c>
      <c r="C67" s="178"/>
      <c r="D67" s="178"/>
      <c r="E67" s="178"/>
      <c r="F67" s="179">
        <f>SUM(F59:G66)</f>
        <v>0.368</v>
      </c>
      <c r="G67" s="179"/>
      <c r="H67" s="180">
        <f>ROUND(SUM(H59:H66),2)</f>
        <v>362.62</v>
      </c>
      <c r="I67" s="272"/>
    </row>
    <row r="68" s="134" customFormat="1" ht="8.25" customHeight="1" spans="2:9">
      <c r="B68" s="181"/>
      <c r="C68" s="182"/>
      <c r="D68" s="183"/>
      <c r="E68" s="183"/>
      <c r="F68" s="184"/>
      <c r="G68" s="184"/>
      <c r="H68" s="185"/>
      <c r="I68" s="174"/>
    </row>
    <row r="69" ht="21.75" customHeight="1" spans="2:8">
      <c r="B69" s="139" t="s">
        <v>88</v>
      </c>
      <c r="C69" s="139"/>
      <c r="D69" s="140" t="s">
        <v>89</v>
      </c>
      <c r="E69" s="140"/>
      <c r="F69" s="140"/>
      <c r="G69" s="140"/>
      <c r="H69" s="140"/>
    </row>
    <row r="70" ht="15.75" spans="2:8">
      <c r="B70" s="162"/>
      <c r="C70" s="142" t="s">
        <v>69</v>
      </c>
      <c r="D70" s="142"/>
      <c r="E70" s="142"/>
      <c r="F70" s="142"/>
      <c r="G70" s="142"/>
      <c r="H70" s="163" t="s">
        <v>71</v>
      </c>
    </row>
    <row r="71" s="144" customFormat="1" ht="14.25" customHeight="1" spans="2:9">
      <c r="B71" s="115" t="s">
        <v>12</v>
      </c>
      <c r="C71" s="186" t="s">
        <v>90</v>
      </c>
      <c r="D71" s="187" t="s">
        <v>91</v>
      </c>
      <c r="E71" s="187"/>
      <c r="F71" s="188">
        <f>H25</f>
        <v>985.42</v>
      </c>
      <c r="G71" s="188"/>
      <c r="H71" s="189">
        <f>IF(F72&lt;&gt;0,ROUND((F72*F73*F75)-(F71*0.06),2),0)</f>
        <v>240.07</v>
      </c>
      <c r="I71" s="175"/>
    </row>
    <row r="72" s="144" customFormat="1" ht="14.25" customHeight="1" spans="2:9">
      <c r="B72" s="115"/>
      <c r="C72" s="186"/>
      <c r="D72" s="187" t="s">
        <v>92</v>
      </c>
      <c r="E72" s="187"/>
      <c r="F72" s="190">
        <v>2</v>
      </c>
      <c r="G72" s="190"/>
      <c r="H72" s="189"/>
      <c r="I72" s="175"/>
    </row>
    <row r="73" s="144" customFormat="1" ht="14.25" customHeight="1" spans="2:10">
      <c r="B73" s="115"/>
      <c r="C73" s="186"/>
      <c r="D73" s="187" t="s">
        <v>93</v>
      </c>
      <c r="E73" s="187"/>
      <c r="F73" s="191">
        <v>6.8</v>
      </c>
      <c r="G73" s="191"/>
      <c r="H73" s="189"/>
      <c r="I73" s="273"/>
      <c r="J73" s="274"/>
    </row>
    <row r="74" s="144" customFormat="1" ht="14.25" customHeight="1" spans="2:10">
      <c r="B74" s="115" t="s">
        <v>14</v>
      </c>
      <c r="C74" s="192" t="s">
        <v>94</v>
      </c>
      <c r="D74" s="187" t="s">
        <v>95</v>
      </c>
      <c r="E74" s="187"/>
      <c r="F74" s="191">
        <v>16.73</v>
      </c>
      <c r="G74" s="191"/>
      <c r="H74" s="189">
        <f>ROUND(((F74-(F74*F76))*F75),2)</f>
        <v>298.13</v>
      </c>
      <c r="I74" s="273"/>
      <c r="J74" s="274"/>
    </row>
    <row r="75" s="144" customFormat="1" ht="14.25" customHeight="1" spans="2:9">
      <c r="B75" s="115"/>
      <c r="C75" s="192"/>
      <c r="D75" s="187" t="s">
        <v>96</v>
      </c>
      <c r="E75" s="187"/>
      <c r="F75" s="193">
        <v>22</v>
      </c>
      <c r="G75" s="193"/>
      <c r="H75" s="189"/>
      <c r="I75" s="273"/>
    </row>
    <row r="76" s="144" customFormat="1" ht="14.25" customHeight="1" spans="2:9">
      <c r="B76" s="115"/>
      <c r="C76" s="192"/>
      <c r="D76" s="194" t="s">
        <v>97</v>
      </c>
      <c r="E76" s="194"/>
      <c r="F76" s="195">
        <v>0.19</v>
      </c>
      <c r="G76" s="195"/>
      <c r="H76" s="189"/>
      <c r="I76" s="273"/>
    </row>
    <row r="77" s="144" customFormat="1" ht="12.75" customHeight="1" spans="2:9">
      <c r="B77" s="115" t="s">
        <v>17</v>
      </c>
      <c r="C77" s="194" t="s">
        <v>98</v>
      </c>
      <c r="D77" s="194"/>
      <c r="E77" s="194"/>
      <c r="F77" s="194"/>
      <c r="G77" s="194"/>
      <c r="H77" s="196">
        <v>0</v>
      </c>
      <c r="I77" s="175"/>
    </row>
    <row r="78" s="144" customFormat="1" ht="12.75" customHeight="1" spans="2:9">
      <c r="B78" s="115" t="s">
        <v>20</v>
      </c>
      <c r="C78" s="194" t="s">
        <v>99</v>
      </c>
      <c r="D78" s="194"/>
      <c r="E78" s="194"/>
      <c r="F78" s="194"/>
      <c r="G78" s="194"/>
      <c r="H78" s="196">
        <v>0</v>
      </c>
      <c r="I78" s="175"/>
    </row>
    <row r="79" s="144" customFormat="1" ht="12.75" customHeight="1" spans="2:9">
      <c r="B79" s="115" t="s">
        <v>54</v>
      </c>
      <c r="C79" s="194" t="s">
        <v>100</v>
      </c>
      <c r="D79" s="194"/>
      <c r="E79" s="194"/>
      <c r="F79" s="194"/>
      <c r="G79" s="194"/>
      <c r="H79" s="196">
        <v>15.02</v>
      </c>
      <c r="I79" s="175"/>
    </row>
    <row r="80" s="144" customFormat="1" ht="12.75" customHeight="1" spans="2:9">
      <c r="B80" s="115" t="s">
        <v>56</v>
      </c>
      <c r="C80" s="128" t="s">
        <v>63</v>
      </c>
      <c r="D80" s="197"/>
      <c r="E80" s="197"/>
      <c r="F80" s="197"/>
      <c r="G80" s="197"/>
      <c r="H80" s="196">
        <v>0</v>
      </c>
      <c r="I80" s="175"/>
    </row>
    <row r="81" s="144" customFormat="1" ht="12.75" customHeight="1" spans="2:9">
      <c r="B81" s="115"/>
      <c r="C81" s="128"/>
      <c r="D81" s="197"/>
      <c r="E81" s="197"/>
      <c r="F81" s="197"/>
      <c r="G81" s="197"/>
      <c r="H81" s="196">
        <v>0</v>
      </c>
      <c r="I81" s="175"/>
    </row>
    <row r="82" s="144" customFormat="1" ht="12.75" customHeight="1" spans="2:9">
      <c r="B82" s="115"/>
      <c r="C82" s="128"/>
      <c r="D82" s="197"/>
      <c r="E82" s="197"/>
      <c r="F82" s="197"/>
      <c r="G82" s="197"/>
      <c r="H82" s="196">
        <v>0</v>
      </c>
      <c r="I82" s="175"/>
    </row>
    <row r="83" s="131" customFormat="1" ht="22.5" customHeight="1" spans="2:9">
      <c r="B83" s="158" t="s">
        <v>101</v>
      </c>
      <c r="C83" s="158"/>
      <c r="D83" s="158"/>
      <c r="E83" s="158"/>
      <c r="F83" s="158"/>
      <c r="G83" s="158"/>
      <c r="H83" s="198">
        <f>SUM(H71:H82)</f>
        <v>553.22</v>
      </c>
      <c r="I83" s="173"/>
    </row>
    <row r="84" ht="12.6" customHeight="1" spans="2:8">
      <c r="B84" s="199" t="s">
        <v>41</v>
      </c>
      <c r="C84" s="200" t="s">
        <v>102</v>
      </c>
      <c r="D84" s="200"/>
      <c r="E84" s="200"/>
      <c r="F84" s="200"/>
      <c r="G84" s="200"/>
      <c r="H84" s="200"/>
    </row>
    <row r="85" ht="12.6" customHeight="1" spans="1:9">
      <c r="A85" s="134"/>
      <c r="B85" s="201"/>
      <c r="C85" s="104"/>
      <c r="D85" s="104"/>
      <c r="E85" s="104"/>
      <c r="F85" s="104"/>
      <c r="G85" s="104"/>
      <c r="H85" s="202"/>
      <c r="I85" s="174"/>
    </row>
    <row r="86" ht="30" customHeight="1" spans="2:8">
      <c r="B86" s="139" t="s">
        <v>103</v>
      </c>
      <c r="C86" s="139"/>
      <c r="D86" s="203" t="s">
        <v>104</v>
      </c>
      <c r="E86" s="203"/>
      <c r="F86" s="203"/>
      <c r="G86" s="203"/>
      <c r="H86" s="203"/>
    </row>
    <row r="87" ht="18.75" customHeight="1" spans="2:8">
      <c r="B87" s="204">
        <v>2</v>
      </c>
      <c r="C87" s="205" t="s">
        <v>69</v>
      </c>
      <c r="D87" s="205"/>
      <c r="E87" s="205"/>
      <c r="F87" s="205"/>
      <c r="G87" s="205"/>
      <c r="H87" s="206" t="s">
        <v>71</v>
      </c>
    </row>
    <row r="88" s="144" customFormat="1" customHeight="1" spans="2:9">
      <c r="B88" s="207" t="s">
        <v>105</v>
      </c>
      <c r="C88" s="208" t="s">
        <v>106</v>
      </c>
      <c r="D88" s="208"/>
      <c r="E88" s="208"/>
      <c r="F88" s="208"/>
      <c r="G88" s="208"/>
      <c r="H88" s="164">
        <f>H55</f>
        <v>153.08</v>
      </c>
      <c r="I88" s="175"/>
    </row>
    <row r="89" s="144" customFormat="1" customHeight="1" spans="2:9">
      <c r="B89" s="207" t="s">
        <v>107</v>
      </c>
      <c r="C89" s="208" t="s">
        <v>108</v>
      </c>
      <c r="D89" s="208"/>
      <c r="E89" s="208"/>
      <c r="F89" s="208"/>
      <c r="G89" s="208"/>
      <c r="H89" s="164">
        <f>H67</f>
        <v>362.62</v>
      </c>
      <c r="I89" s="175"/>
    </row>
    <row r="90" s="144" customFormat="1" customHeight="1" spans="2:9">
      <c r="B90" s="207" t="s">
        <v>109</v>
      </c>
      <c r="C90" s="194" t="s">
        <v>89</v>
      </c>
      <c r="D90" s="194"/>
      <c r="E90" s="194"/>
      <c r="F90" s="194"/>
      <c r="G90" s="194"/>
      <c r="H90" s="164">
        <f>H83</f>
        <v>553.22</v>
      </c>
      <c r="I90" s="175"/>
    </row>
    <row r="91" s="209" customFormat="1" ht="28.5" customHeight="1" spans="2:9">
      <c r="B91" s="210" t="s">
        <v>110</v>
      </c>
      <c r="C91" s="210"/>
      <c r="D91" s="210"/>
      <c r="E91" s="210"/>
      <c r="F91" s="210"/>
      <c r="G91" s="210"/>
      <c r="H91" s="211">
        <f>SUM(H88:H90)</f>
        <v>1068.92</v>
      </c>
      <c r="I91" s="275"/>
    </row>
    <row r="92" s="209" customFormat="1" ht="16.5" customHeight="1" spans="2:9">
      <c r="B92" s="212"/>
      <c r="C92" s="213"/>
      <c r="D92" s="213"/>
      <c r="E92" s="213"/>
      <c r="F92" s="213"/>
      <c r="G92" s="213"/>
      <c r="H92" s="214"/>
      <c r="I92" s="275"/>
    </row>
    <row r="93" s="209" customFormat="1" ht="19.5" customHeight="1" spans="2:9">
      <c r="B93" s="215" t="s">
        <v>111</v>
      </c>
      <c r="C93" s="215"/>
      <c r="D93" s="216" t="s">
        <v>112</v>
      </c>
      <c r="E93" s="216"/>
      <c r="F93" s="216"/>
      <c r="G93" s="216"/>
      <c r="H93" s="216"/>
      <c r="I93" s="275"/>
    </row>
    <row r="94" ht="15.75" spans="2:9">
      <c r="B94" s="141"/>
      <c r="C94" s="142" t="s">
        <v>69</v>
      </c>
      <c r="D94" s="142"/>
      <c r="E94" s="142"/>
      <c r="F94" s="142" t="s">
        <v>70</v>
      </c>
      <c r="G94" s="142"/>
      <c r="H94" s="143" t="s">
        <v>71</v>
      </c>
      <c r="I94"/>
    </row>
    <row r="95" ht="12.75" customHeight="1" spans="2:9">
      <c r="B95" s="77" t="s">
        <v>12</v>
      </c>
      <c r="C95" s="90" t="s">
        <v>113</v>
      </c>
      <c r="D95" s="90"/>
      <c r="E95" s="90"/>
      <c r="F95" s="217"/>
      <c r="G95" s="217"/>
      <c r="H95" s="218">
        <f>ROUND((H46/12)+(H51/12)+(H46/12/12)+(H52/12),2)*0.05</f>
        <v>4.9145</v>
      </c>
      <c r="I95"/>
    </row>
    <row r="96" ht="12.75" customHeight="1" spans="2:9">
      <c r="B96" s="77" t="s">
        <v>14</v>
      </c>
      <c r="C96" s="219" t="s">
        <v>114</v>
      </c>
      <c r="D96" s="219"/>
      <c r="E96" s="219"/>
      <c r="F96" s="217"/>
      <c r="G96" s="217"/>
      <c r="H96" s="218">
        <f>H95*F66</f>
        <v>0.39316</v>
      </c>
      <c r="I96"/>
    </row>
    <row r="97" ht="12.75" customHeight="1" spans="2:9">
      <c r="B97" s="77" t="s">
        <v>17</v>
      </c>
      <c r="C97" s="90" t="s">
        <v>115</v>
      </c>
      <c r="D97" s="90"/>
      <c r="E97" s="90"/>
      <c r="F97" s="217">
        <v>0.0024</v>
      </c>
      <c r="G97" s="217"/>
      <c r="H97" s="218">
        <f>ROUND((((H46*0.08)*0.5)*0.06),2)</f>
        <v>2.37</v>
      </c>
      <c r="I97"/>
    </row>
    <row r="98" ht="12.75" customHeight="1" spans="2:9">
      <c r="B98" s="77" t="s">
        <v>20</v>
      </c>
      <c r="C98" s="90" t="s">
        <v>116</v>
      </c>
      <c r="D98" s="90"/>
      <c r="E98" s="90"/>
      <c r="F98" s="217"/>
      <c r="G98" s="217"/>
      <c r="H98" s="218">
        <f>ROUND(((H46/30)*7)/H13*0.9,2)</f>
        <v>17.24</v>
      </c>
      <c r="I98" s="276"/>
    </row>
    <row r="99" ht="12.75" customHeight="1" spans="2:9">
      <c r="B99" s="77" t="s">
        <v>54</v>
      </c>
      <c r="C99" s="219" t="s">
        <v>117</v>
      </c>
      <c r="D99" s="219"/>
      <c r="E99" s="219"/>
      <c r="F99" s="217"/>
      <c r="G99" s="217"/>
      <c r="H99" s="220">
        <f>ROUND(H98*F67,2)</f>
        <v>6.34</v>
      </c>
      <c r="I99"/>
    </row>
    <row r="100" ht="12.75" customHeight="1" spans="2:9">
      <c r="B100" s="77" t="s">
        <v>20</v>
      </c>
      <c r="C100" s="90" t="s">
        <v>118</v>
      </c>
      <c r="D100" s="90"/>
      <c r="E100" s="90"/>
      <c r="F100" s="217">
        <f>ROUND(H100/H46,4)</f>
        <v>0.0476</v>
      </c>
      <c r="G100" s="217"/>
      <c r="H100" s="218">
        <f>ROUND((H46*0.08)*0.595,2)</f>
        <v>46.91</v>
      </c>
      <c r="I100"/>
    </row>
    <row r="101" s="209" customFormat="1" ht="28.5" customHeight="1" spans="2:9">
      <c r="B101" s="210" t="s">
        <v>119</v>
      </c>
      <c r="C101" s="210"/>
      <c r="D101" s="210"/>
      <c r="E101" s="210"/>
      <c r="F101" s="221">
        <f>SUM(F95:G100)</f>
        <v>0.05</v>
      </c>
      <c r="G101" s="221"/>
      <c r="H101" s="211">
        <f>SUM(H95:H100)</f>
        <v>78.16766</v>
      </c>
      <c r="I101" s="275"/>
    </row>
    <row r="102" s="57" customFormat="1" ht="16.5" customHeight="1" spans="2:9">
      <c r="B102" s="222"/>
      <c r="C102" s="222"/>
      <c r="D102" s="222"/>
      <c r="E102" s="222"/>
      <c r="F102" s="222"/>
      <c r="G102" s="222"/>
      <c r="H102" s="222"/>
      <c r="I102"/>
    </row>
    <row r="103" s="131" customFormat="1" ht="17.25" customHeight="1" spans="2:9">
      <c r="B103" s="223" t="s">
        <v>120</v>
      </c>
      <c r="C103" s="223"/>
      <c r="D103" s="224" t="s">
        <v>121</v>
      </c>
      <c r="E103" s="224"/>
      <c r="F103" s="224"/>
      <c r="G103" s="224"/>
      <c r="H103" s="224"/>
      <c r="I103" s="173"/>
    </row>
    <row r="104" s="57" customFormat="1" ht="17.25" customHeight="1" spans="2:9">
      <c r="B104" s="139" t="s">
        <v>122</v>
      </c>
      <c r="C104" s="139"/>
      <c r="D104" s="140" t="s">
        <v>123</v>
      </c>
      <c r="E104" s="140"/>
      <c r="F104" s="140"/>
      <c r="G104" s="140"/>
      <c r="H104" s="140"/>
      <c r="I104" s="277" t="s">
        <v>124</v>
      </c>
    </row>
    <row r="105" ht="15.75" spans="2:8">
      <c r="B105" s="225"/>
      <c r="C105" s="226" t="s">
        <v>69</v>
      </c>
      <c r="D105" s="226"/>
      <c r="E105" s="226"/>
      <c r="F105" s="226" t="s">
        <v>70</v>
      </c>
      <c r="G105" s="226"/>
      <c r="H105" s="227" t="s">
        <v>71</v>
      </c>
    </row>
    <row r="106" s="57" customFormat="1" customHeight="1" spans="2:9">
      <c r="B106" s="77" t="s">
        <v>12</v>
      </c>
      <c r="C106" s="90" t="s">
        <v>125</v>
      </c>
      <c r="D106" s="90"/>
      <c r="E106" s="90"/>
      <c r="F106" s="228">
        <v>0.09075</v>
      </c>
      <c r="G106" s="228"/>
      <c r="H106" s="229">
        <f>ROUND(H46*F106,2)</f>
        <v>89.43</v>
      </c>
      <c r="I106"/>
    </row>
    <row r="107" s="57" customFormat="1" customHeight="1" spans="2:9">
      <c r="B107" s="77" t="s">
        <v>14</v>
      </c>
      <c r="C107" s="90" t="s">
        <v>126</v>
      </c>
      <c r="D107" s="90"/>
      <c r="E107" s="90"/>
      <c r="F107" s="217">
        <f>H107/H46</f>
        <v>0.00990209476387959</v>
      </c>
      <c r="G107" s="217"/>
      <c r="H107" s="229">
        <f>(((H106+H46+H53)/30)*2.96)/12</f>
        <v>9.75772222222222</v>
      </c>
      <c r="I107"/>
    </row>
    <row r="108" s="57" customFormat="1" customHeight="1" spans="2:9">
      <c r="B108" s="77" t="s">
        <v>17</v>
      </c>
      <c r="C108" s="90" t="s">
        <v>127</v>
      </c>
      <c r="D108" s="90"/>
      <c r="E108" s="90"/>
      <c r="F108" s="217">
        <f>H108/H46</f>
        <v>0.000208333333333333</v>
      </c>
      <c r="G108" s="217"/>
      <c r="H108" s="229">
        <f>IF(I108="S",((((5/30)*(H46))/12)*0.015),IF(I108="N",0,"INFORME S ou N"))</f>
        <v>0.205295833333333</v>
      </c>
      <c r="I108" s="278" t="s">
        <v>128</v>
      </c>
    </row>
    <row r="109" s="57" customFormat="1" customHeight="1" spans="2:9">
      <c r="B109" s="77" t="s">
        <v>20</v>
      </c>
      <c r="C109" s="90" t="s">
        <v>129</v>
      </c>
      <c r="D109" s="90"/>
      <c r="E109" s="90"/>
      <c r="F109" s="217">
        <f>H109/H46</f>
        <v>0.000324734630918796</v>
      </c>
      <c r="G109" s="217"/>
      <c r="H109" s="229">
        <f>ROUND((((15/30)*H46)/12)*0.0078,2)</f>
        <v>0.32</v>
      </c>
      <c r="I109"/>
    </row>
    <row r="110" s="57" customFormat="1" customHeight="1" spans="2:9">
      <c r="B110" s="77" t="s">
        <v>54</v>
      </c>
      <c r="C110" s="90" t="s">
        <v>130</v>
      </c>
      <c r="D110" s="90"/>
      <c r="E110" s="90"/>
      <c r="F110" s="217">
        <f>H110/H46</f>
        <v>0</v>
      </c>
      <c r="G110" s="217"/>
      <c r="H110" s="229">
        <f>IF(I110="S",(((1+1/3)*(4/12))*(H46))/12*0.02,IF(I110="N",0,"INFORME S ou N"))</f>
        <v>0</v>
      </c>
      <c r="I110" s="278" t="s">
        <v>131</v>
      </c>
    </row>
    <row r="111" s="111" customFormat="1" customHeight="1" spans="2:9">
      <c r="B111" s="230" t="s">
        <v>56</v>
      </c>
      <c r="C111" s="231" t="s">
        <v>132</v>
      </c>
      <c r="D111" s="231"/>
      <c r="E111" s="231"/>
      <c r="F111" s="232"/>
      <c r="G111" s="232"/>
      <c r="H111" s="233">
        <f>(((H106+H46+H53)/30))*5/12</f>
        <v>16.4826388888889</v>
      </c>
      <c r="I111" s="170"/>
    </row>
    <row r="112" s="111" customFormat="1" ht="14.25" customHeight="1" spans="2:9">
      <c r="B112" s="234"/>
      <c r="C112" s="235"/>
      <c r="D112" s="236"/>
      <c r="E112" s="237"/>
      <c r="F112" s="238"/>
      <c r="G112" s="239" t="s">
        <v>133</v>
      </c>
      <c r="H112" s="240">
        <f>SUM(H106:H111)</f>
        <v>116.195656944444</v>
      </c>
      <c r="I112" s="170"/>
    </row>
    <row r="113" s="111" customFormat="1" ht="14.25" customHeight="1" spans="2:9">
      <c r="B113" s="241" t="s">
        <v>60</v>
      </c>
      <c r="C113" s="242" t="s">
        <v>134</v>
      </c>
      <c r="D113" s="242"/>
      <c r="E113" s="243"/>
      <c r="F113" s="244"/>
      <c r="G113" s="245"/>
      <c r="H113" s="246">
        <f>H112*F67</f>
        <v>42.7600017555556</v>
      </c>
      <c r="I113" s="170"/>
    </row>
    <row r="114" s="131" customFormat="1" ht="18.75" customHeight="1" spans="2:9">
      <c r="B114" s="247" t="s">
        <v>135</v>
      </c>
      <c r="C114" s="247"/>
      <c r="D114" s="247"/>
      <c r="E114" s="247"/>
      <c r="F114" s="248"/>
      <c r="G114" s="248"/>
      <c r="H114" s="249">
        <f>ROUND(SUM(H112:H113),2)</f>
        <v>158.96</v>
      </c>
      <c r="I114" s="173"/>
    </row>
    <row r="115" s="131" customFormat="1" ht="15.75" customHeight="1" spans="2:9">
      <c r="B115" s="181"/>
      <c r="C115" s="250"/>
      <c r="D115" s="250"/>
      <c r="E115" s="250"/>
      <c r="F115" s="251"/>
      <c r="G115" s="251"/>
      <c r="H115" s="252"/>
      <c r="I115" s="173"/>
    </row>
    <row r="116" s="57" customFormat="1" ht="19.5" customHeight="1" spans="2:9">
      <c r="B116" s="139" t="s">
        <v>136</v>
      </c>
      <c r="C116" s="139"/>
      <c r="D116" s="140" t="s">
        <v>137</v>
      </c>
      <c r="E116" s="140"/>
      <c r="F116" s="140"/>
      <c r="G116" s="140"/>
      <c r="H116" s="140"/>
      <c r="I116" s="279"/>
    </row>
    <row r="117" ht="15.75" spans="2:8">
      <c r="B117" s="141"/>
      <c r="C117" s="142" t="s">
        <v>69</v>
      </c>
      <c r="D117" s="142"/>
      <c r="E117" s="142"/>
      <c r="F117" s="142" t="s">
        <v>70</v>
      </c>
      <c r="G117" s="142"/>
      <c r="H117" s="143" t="s">
        <v>71</v>
      </c>
    </row>
    <row r="118" spans="2:8">
      <c r="B118" s="77" t="s">
        <v>12</v>
      </c>
      <c r="C118" s="90" t="s">
        <v>138</v>
      </c>
      <c r="D118" s="90"/>
      <c r="E118" s="90"/>
      <c r="F118" s="217">
        <v>0</v>
      </c>
      <c r="G118" s="217"/>
      <c r="H118" s="229">
        <v>0</v>
      </c>
    </row>
    <row r="119" s="131" customFormat="1" ht="18.75" customHeight="1" spans="2:9">
      <c r="B119" s="247" t="s">
        <v>139</v>
      </c>
      <c r="C119" s="247"/>
      <c r="D119" s="247"/>
      <c r="E119" s="247"/>
      <c r="F119" s="253">
        <f>SUM(F118)</f>
        <v>0</v>
      </c>
      <c r="G119" s="253"/>
      <c r="H119" s="249">
        <f>ROUND(SUM(H118),2)</f>
        <v>0</v>
      </c>
      <c r="I119" s="173"/>
    </row>
    <row r="120" ht="16.5" customHeight="1" spans="2:8">
      <c r="B120" s="254"/>
      <c r="C120" s="255"/>
      <c r="D120" s="256"/>
      <c r="E120" s="256"/>
      <c r="F120" s="255"/>
      <c r="G120" s="255"/>
      <c r="H120" s="257"/>
    </row>
    <row r="121" ht="19.5" customHeight="1" spans="2:8">
      <c r="B121" s="139" t="s">
        <v>103</v>
      </c>
      <c r="C121" s="139"/>
      <c r="D121" s="203" t="s">
        <v>140</v>
      </c>
      <c r="E121" s="203"/>
      <c r="F121" s="203"/>
      <c r="G121" s="203"/>
      <c r="H121" s="203"/>
    </row>
    <row r="122" s="209" customFormat="1" ht="15.75" customHeight="1" spans="2:9">
      <c r="B122" s="258"/>
      <c r="C122" s="205" t="s">
        <v>69</v>
      </c>
      <c r="D122" s="205"/>
      <c r="E122" s="205"/>
      <c r="F122" s="205"/>
      <c r="G122" s="205"/>
      <c r="H122" s="259" t="s">
        <v>71</v>
      </c>
      <c r="I122" s="275"/>
    </row>
    <row r="123" ht="21" customHeight="1" spans="2:8">
      <c r="B123" s="260" t="s">
        <v>141</v>
      </c>
      <c r="C123" s="261" t="s">
        <v>126</v>
      </c>
      <c r="D123" s="261"/>
      <c r="E123" s="261"/>
      <c r="F123" s="262"/>
      <c r="G123" s="262"/>
      <c r="H123" s="263">
        <f>H114</f>
        <v>158.96</v>
      </c>
    </row>
    <row r="124" ht="21" customHeight="1" spans="2:8">
      <c r="B124" s="260" t="s">
        <v>142</v>
      </c>
      <c r="C124" s="261" t="s">
        <v>137</v>
      </c>
      <c r="D124" s="261"/>
      <c r="E124" s="261"/>
      <c r="F124" s="262"/>
      <c r="G124" s="262"/>
      <c r="H124" s="263">
        <f>H118</f>
        <v>0</v>
      </c>
    </row>
    <row r="125" s="209" customFormat="1" ht="28.5" customHeight="1" spans="2:9">
      <c r="B125" s="264" t="s">
        <v>143</v>
      </c>
      <c r="C125" s="264"/>
      <c r="D125" s="264"/>
      <c r="E125" s="264"/>
      <c r="F125" s="265"/>
      <c r="G125" s="265"/>
      <c r="H125" s="266">
        <f>SUM(H122:H124)</f>
        <v>158.96</v>
      </c>
      <c r="I125" s="275"/>
    </row>
    <row r="126" ht="15.75" spans="2:8">
      <c r="B126" s="222"/>
      <c r="C126" s="222"/>
      <c r="D126" s="222"/>
      <c r="E126" s="222"/>
      <c r="F126" s="222"/>
      <c r="G126" s="222"/>
      <c r="H126" s="222"/>
    </row>
    <row r="127" s="57" customFormat="1" ht="30.75" customHeight="1" spans="2:9">
      <c r="B127" s="267" t="s">
        <v>144</v>
      </c>
      <c r="C127" s="267"/>
      <c r="D127" s="268" t="s">
        <v>145</v>
      </c>
      <c r="E127" s="268"/>
      <c r="F127" s="268"/>
      <c r="G127" s="268"/>
      <c r="H127" s="268"/>
      <c r="I127" s="279"/>
    </row>
    <row r="128" ht="15.75" spans="2:8">
      <c r="B128" s="269">
        <v>5</v>
      </c>
      <c r="C128" s="270" t="s">
        <v>146</v>
      </c>
      <c r="D128" s="270"/>
      <c r="E128" s="270"/>
      <c r="F128" s="270"/>
      <c r="G128" s="270"/>
      <c r="H128" s="271" t="s">
        <v>71</v>
      </c>
    </row>
    <row r="129" ht="16.5" customHeight="1" spans="2:8">
      <c r="B129" s="280" t="s">
        <v>12</v>
      </c>
      <c r="C129" s="340" t="s">
        <v>147</v>
      </c>
      <c r="D129" s="340"/>
      <c r="E129" s="340"/>
      <c r="F129" s="340"/>
      <c r="G129" s="340"/>
      <c r="H129" s="281">
        <f>'Unif e equip jardineiro'!G18</f>
        <v>57.1433333333333</v>
      </c>
    </row>
    <row r="130" ht="16.5" customHeight="1" spans="2:8">
      <c r="B130" s="280" t="s">
        <v>14</v>
      </c>
      <c r="C130" s="261" t="s">
        <v>148</v>
      </c>
      <c r="D130" s="261"/>
      <c r="E130" s="261"/>
      <c r="F130" s="261"/>
      <c r="G130" s="261"/>
      <c r="H130" s="281">
        <f>'Unif e equip jardineiro'!G37</f>
        <v>105.346666666667</v>
      </c>
    </row>
    <row r="131" ht="16.5" customHeight="1" spans="2:8">
      <c r="B131" s="280" t="s">
        <v>17</v>
      </c>
      <c r="C131" s="261" t="s">
        <v>149</v>
      </c>
      <c r="D131" s="261"/>
      <c r="E131" s="261"/>
      <c r="F131" s="261"/>
      <c r="G131" s="261"/>
      <c r="H131" s="281">
        <f>'Unif e equip jardineiro'!G40</f>
        <v>22.6116666666667</v>
      </c>
    </row>
    <row r="132" ht="16.5" customHeight="1" spans="2:8">
      <c r="B132" s="115" t="s">
        <v>20</v>
      </c>
      <c r="C132" s="194" t="s">
        <v>150</v>
      </c>
      <c r="D132" s="194"/>
      <c r="E132" s="194"/>
      <c r="F132" s="194"/>
      <c r="G132" s="194"/>
      <c r="H132" s="164"/>
    </row>
    <row r="133" s="131" customFormat="1" ht="25.5" customHeight="1" spans="2:9">
      <c r="B133" s="282" t="s">
        <v>151</v>
      </c>
      <c r="C133" s="282"/>
      <c r="D133" s="282"/>
      <c r="E133" s="282"/>
      <c r="F133" s="282"/>
      <c r="G133" s="282"/>
      <c r="H133" s="283">
        <f>SUM(H129:H132)</f>
        <v>185.101666666667</v>
      </c>
      <c r="I133" s="173"/>
    </row>
    <row r="134" ht="15.75" spans="1:9">
      <c r="A134" s="134"/>
      <c r="B134" s="284"/>
      <c r="C134" s="285"/>
      <c r="D134" s="285"/>
      <c r="E134" s="285"/>
      <c r="F134" s="286"/>
      <c r="G134" s="286"/>
      <c r="H134" s="287"/>
      <c r="I134" s="174"/>
    </row>
    <row r="135" s="57" customFormat="1" ht="30.75" customHeight="1" spans="2:9">
      <c r="B135" s="267" t="s">
        <v>152</v>
      </c>
      <c r="C135" s="267"/>
      <c r="D135" s="268" t="s">
        <v>153</v>
      </c>
      <c r="E135" s="268"/>
      <c r="F135" s="268"/>
      <c r="G135" s="268"/>
      <c r="H135" s="268"/>
      <c r="I135" s="279"/>
    </row>
    <row r="136" s="209" customFormat="1" ht="18.75" customHeight="1" spans="2:9">
      <c r="B136" s="288">
        <v>6</v>
      </c>
      <c r="C136" s="205" t="s">
        <v>146</v>
      </c>
      <c r="D136" s="205"/>
      <c r="E136" s="205"/>
      <c r="F136" s="289" t="s">
        <v>70</v>
      </c>
      <c r="G136" s="289"/>
      <c r="H136" s="290" t="s">
        <v>71</v>
      </c>
      <c r="I136" s="279"/>
    </row>
    <row r="137" s="209" customFormat="1" ht="18" customHeight="1" spans="2:10">
      <c r="B137" s="291" t="s">
        <v>12</v>
      </c>
      <c r="C137" s="152" t="s">
        <v>154</v>
      </c>
      <c r="D137" s="152"/>
      <c r="E137" s="152"/>
      <c r="F137" s="292" t="s">
        <v>155</v>
      </c>
      <c r="G137" s="293">
        <f>H150+H151+H152+H153+H154</f>
        <v>2476.56932666667</v>
      </c>
      <c r="H137" s="294">
        <f>ROUND(G137*G138,2)</f>
        <v>123.83</v>
      </c>
      <c r="I137" s="279"/>
      <c r="J137" s="57"/>
    </row>
    <row r="138" s="209" customFormat="1" ht="18" customHeight="1" spans="2:11">
      <c r="B138" s="291"/>
      <c r="C138" s="152"/>
      <c r="D138" s="152"/>
      <c r="E138" s="152"/>
      <c r="F138" s="295" t="s">
        <v>70</v>
      </c>
      <c r="G138" s="296">
        <v>0.05</v>
      </c>
      <c r="H138" s="294"/>
      <c r="I138" s="279"/>
      <c r="J138" s="57"/>
      <c r="K138" s="57"/>
    </row>
    <row r="139" s="209" customFormat="1" ht="18" customHeight="1" spans="2:11">
      <c r="B139" s="291" t="s">
        <v>14</v>
      </c>
      <c r="C139" s="145" t="s">
        <v>156</v>
      </c>
      <c r="D139" s="145"/>
      <c r="E139" s="145"/>
      <c r="F139" s="292" t="s">
        <v>155</v>
      </c>
      <c r="G139" s="293">
        <f>G137+H137</f>
        <v>2600.39932666667</v>
      </c>
      <c r="H139" s="294">
        <f>ROUND(G139*G140,2)</f>
        <v>176.57</v>
      </c>
      <c r="I139" s="279"/>
      <c r="K139" s="57"/>
    </row>
    <row r="140" s="209" customFormat="1" ht="18" customHeight="1" spans="2:11">
      <c r="B140" s="291"/>
      <c r="C140" s="145"/>
      <c r="D140" s="145"/>
      <c r="E140" s="145"/>
      <c r="F140" s="295" t="s">
        <v>70</v>
      </c>
      <c r="G140" s="296">
        <v>0.0679</v>
      </c>
      <c r="H140" s="294"/>
      <c r="I140" s="279"/>
      <c r="K140" s="57"/>
    </row>
    <row r="141" s="209" customFormat="1" ht="18" customHeight="1" spans="2:11">
      <c r="B141" s="291" t="s">
        <v>17</v>
      </c>
      <c r="C141" s="152" t="s">
        <v>157</v>
      </c>
      <c r="D141" s="154"/>
      <c r="E141" s="297"/>
      <c r="F141" s="298">
        <f>SUM(F142:G145)</f>
        <v>0.1225</v>
      </c>
      <c r="G141" s="298"/>
      <c r="H141" s="299">
        <f>SUM(H142:H145)</f>
        <v>387.671565386515</v>
      </c>
      <c r="I141" s="279"/>
      <c r="K141" s="57"/>
    </row>
    <row r="142" s="209" customFormat="1" ht="18" customHeight="1" spans="2:11">
      <c r="B142" s="300"/>
      <c r="C142" s="145" t="s">
        <v>158</v>
      </c>
      <c r="D142" s="301" t="s">
        <v>159</v>
      </c>
      <c r="E142" s="301"/>
      <c r="F142" s="298">
        <f>IF(F8=1,0.0165,IF(F8=2,0.0065,IF(F8=3,D176,IF(F8=4,D176,"RT Indefinido"))))</f>
        <v>0.0165</v>
      </c>
      <c r="G142" s="298"/>
      <c r="H142" s="302">
        <f>ROUND((((G139+H139))/((1-F141)))*F142,2)</f>
        <v>52.22</v>
      </c>
      <c r="I142" s="279"/>
      <c r="K142" s="57"/>
    </row>
    <row r="143" s="209" customFormat="1" ht="15.75" customHeight="1" spans="2:11">
      <c r="B143" s="300"/>
      <c r="C143" s="145"/>
      <c r="D143" s="301" t="s">
        <v>160</v>
      </c>
      <c r="E143" s="301"/>
      <c r="F143" s="298">
        <f>IF(F8=1,0.076,IF(F8=2,0.03,IF(F8=3,D175,IF(F8=4,D175,"RT Indefinido"))))</f>
        <v>0.076</v>
      </c>
      <c r="G143" s="298"/>
      <c r="H143" s="302">
        <f>((G139+H139)/(1-F141)*F143)</f>
        <v>240.512443107312</v>
      </c>
      <c r="I143" s="279"/>
      <c r="K143" s="57"/>
    </row>
    <row r="144" s="209" customFormat="1" ht="15.75" customHeight="1" spans="2:11">
      <c r="B144" s="291"/>
      <c r="C144" s="145" t="s">
        <v>161</v>
      </c>
      <c r="D144" s="145"/>
      <c r="E144" s="145"/>
      <c r="F144" s="146">
        <v>0</v>
      </c>
      <c r="G144" s="146"/>
      <c r="H144" s="302">
        <f>F144*(H46+H91+H133+H67+H137)</f>
        <v>0</v>
      </c>
      <c r="I144" s="279"/>
      <c r="K144" s="57"/>
    </row>
    <row r="145" s="209" customFormat="1" ht="15.75" customHeight="1" spans="2:11">
      <c r="B145" s="291"/>
      <c r="C145" s="145" t="s">
        <v>162</v>
      </c>
      <c r="D145" s="145"/>
      <c r="E145" s="145"/>
      <c r="F145" s="303">
        <v>0.03</v>
      </c>
      <c r="G145" s="303"/>
      <c r="H145" s="302">
        <f>((G139+H139)/(1-F141))*F145</f>
        <v>94.9391222792023</v>
      </c>
      <c r="I145" s="279"/>
      <c r="K145" s="57"/>
    </row>
    <row r="146" s="157" customFormat="1" ht="28.5" customHeight="1" spans="2:11">
      <c r="B146" s="282" t="s">
        <v>163</v>
      </c>
      <c r="C146" s="282"/>
      <c r="D146" s="282"/>
      <c r="E146" s="282"/>
      <c r="F146" s="304">
        <f>F141+G140+G138</f>
        <v>0.2404</v>
      </c>
      <c r="G146" s="304"/>
      <c r="H146" s="283">
        <f>H141+H139+H137</f>
        <v>688.071565386515</v>
      </c>
      <c r="I146" s="176"/>
      <c r="K146" s="57"/>
    </row>
    <row r="147" s="209" customFormat="1" ht="24" customHeight="1" spans="2:11">
      <c r="B147" s="212"/>
      <c r="C147" s="305"/>
      <c r="D147" s="305"/>
      <c r="E147" s="305"/>
      <c r="F147" s="306"/>
      <c r="G147" s="306"/>
      <c r="H147" s="214"/>
      <c r="I147" s="275"/>
      <c r="K147" s="57"/>
    </row>
    <row r="148" ht="24" customHeight="1" spans="2:8">
      <c r="B148" s="307" t="s">
        <v>164</v>
      </c>
      <c r="C148" s="307"/>
      <c r="D148" s="307"/>
      <c r="E148" s="307"/>
      <c r="F148" s="307"/>
      <c r="G148" s="307"/>
      <c r="H148" s="307"/>
    </row>
    <row r="149" spans="2:8">
      <c r="B149" s="308" t="s">
        <v>29</v>
      </c>
      <c r="C149" s="308"/>
      <c r="D149" s="308"/>
      <c r="E149" s="308"/>
      <c r="F149" s="308"/>
      <c r="G149" s="308"/>
      <c r="H149" s="308"/>
    </row>
    <row r="150" ht="21" customHeight="1" spans="2:8">
      <c r="B150" s="77" t="s">
        <v>12</v>
      </c>
      <c r="C150" s="309" t="s">
        <v>165</v>
      </c>
      <c r="D150" s="309"/>
      <c r="E150" s="309"/>
      <c r="F150" s="309"/>
      <c r="G150" s="156">
        <f>H150/$H$157</f>
        <v>0.311384549269427</v>
      </c>
      <c r="H150" s="310">
        <f>H46</f>
        <v>985.42</v>
      </c>
    </row>
    <row r="151" ht="21" customHeight="1" spans="2:8">
      <c r="B151" s="77" t="s">
        <v>14</v>
      </c>
      <c r="C151" s="309" t="s">
        <v>166</v>
      </c>
      <c r="D151" s="309"/>
      <c r="E151" s="309"/>
      <c r="F151" s="309"/>
      <c r="G151" s="156">
        <f>H151/$H$157</f>
        <v>0.337769856918955</v>
      </c>
      <c r="H151" s="310">
        <f>H91</f>
        <v>1068.92</v>
      </c>
    </row>
    <row r="152" ht="21" customHeight="1" spans="2:8">
      <c r="B152" s="77" t="s">
        <v>17</v>
      </c>
      <c r="C152" s="309" t="s">
        <v>167</v>
      </c>
      <c r="D152" s="309"/>
      <c r="E152" s="309"/>
      <c r="F152" s="309"/>
      <c r="G152" s="156">
        <f>H152/$H$157</f>
        <v>0.0247003324232772</v>
      </c>
      <c r="H152" s="310">
        <f>H101</f>
        <v>78.16766</v>
      </c>
    </row>
    <row r="153" ht="21" customHeight="1" spans="2:8">
      <c r="B153" s="77" t="s">
        <v>20</v>
      </c>
      <c r="C153" s="309" t="s">
        <v>168</v>
      </c>
      <c r="D153" s="309"/>
      <c r="E153" s="309"/>
      <c r="F153" s="309"/>
      <c r="G153" s="156">
        <f>H153/$H$157</f>
        <v>0.0502300419636989</v>
      </c>
      <c r="H153" s="310">
        <f>H125</f>
        <v>158.96</v>
      </c>
    </row>
    <row r="154" s="209" customFormat="1" ht="21" customHeight="1" spans="2:9">
      <c r="B154" s="291" t="s">
        <v>54</v>
      </c>
      <c r="C154" s="309" t="s">
        <v>169</v>
      </c>
      <c r="D154" s="309"/>
      <c r="E154" s="309"/>
      <c r="F154" s="309"/>
      <c r="G154" s="156">
        <f>H154/$H$157</f>
        <v>0.0584905918735359</v>
      </c>
      <c r="H154" s="310">
        <f>H133</f>
        <v>185.101666666667</v>
      </c>
      <c r="I154" s="275"/>
    </row>
    <row r="155" s="209" customFormat="1" ht="19.5" customHeight="1" spans="2:9">
      <c r="B155" s="311"/>
      <c r="C155" s="312" t="s">
        <v>170</v>
      </c>
      <c r="D155" s="312"/>
      <c r="E155" s="312"/>
      <c r="F155" s="312"/>
      <c r="G155" s="313"/>
      <c r="H155" s="314">
        <f>SUM(H150:H154)</f>
        <v>2476.56932666667</v>
      </c>
      <c r="I155" s="275"/>
    </row>
    <row r="156" s="209" customFormat="1" ht="15.75" customHeight="1" spans="2:9">
      <c r="B156" s="291" t="s">
        <v>56</v>
      </c>
      <c r="C156" s="309" t="s">
        <v>171</v>
      </c>
      <c r="D156" s="309"/>
      <c r="E156" s="309"/>
      <c r="F156" s="309"/>
      <c r="G156" s="156">
        <f>H156/$H$157</f>
        <v>0.217424909432515</v>
      </c>
      <c r="H156" s="310">
        <f>H146</f>
        <v>688.071565386515</v>
      </c>
      <c r="I156" s="275"/>
    </row>
    <row r="157" s="209" customFormat="1" ht="27.75" customHeight="1" spans="2:9">
      <c r="B157" s="315" t="s">
        <v>172</v>
      </c>
      <c r="C157" s="315"/>
      <c r="D157" s="315"/>
      <c r="E157" s="315"/>
      <c r="F157" s="315"/>
      <c r="G157" s="316"/>
      <c r="H157" s="317">
        <f>ROUND(SUM(H155:H156),2)</f>
        <v>3164.64</v>
      </c>
      <c r="I157" s="275"/>
    </row>
    <row r="158" ht="19.5" customHeight="1" spans="1:9">
      <c r="A158" s="134"/>
      <c r="B158" s="284"/>
      <c r="C158" s="285"/>
      <c r="D158" s="285"/>
      <c r="E158" s="285"/>
      <c r="F158" s="286"/>
      <c r="G158" s="286"/>
      <c r="H158" s="287"/>
      <c r="I158" s="174"/>
    </row>
    <row r="159" ht="24" customHeight="1" spans="2:8">
      <c r="B159" s="87" t="s">
        <v>173</v>
      </c>
      <c r="C159" s="87"/>
      <c r="D159" s="87"/>
      <c r="E159" s="87"/>
      <c r="F159" s="87"/>
      <c r="G159" s="87"/>
      <c r="H159" s="87"/>
    </row>
    <row r="160" ht="18.75" customHeight="1" spans="2:8">
      <c r="B160" s="318" t="s">
        <v>29</v>
      </c>
      <c r="C160" s="318"/>
      <c r="D160" s="318"/>
      <c r="E160" s="318"/>
      <c r="F160" s="318"/>
      <c r="G160" s="318"/>
      <c r="H160" s="318"/>
    </row>
    <row r="161" ht="75.75" customHeight="1" spans="2:8">
      <c r="B161" s="319" t="s">
        <v>174</v>
      </c>
      <c r="C161" s="319"/>
      <c r="D161" s="320" t="s">
        <v>175</v>
      </c>
      <c r="E161" s="320" t="s">
        <v>176</v>
      </c>
      <c r="F161" s="320" t="s">
        <v>177</v>
      </c>
      <c r="G161" s="320" t="s">
        <v>178</v>
      </c>
      <c r="H161" s="321" t="s">
        <v>179</v>
      </c>
    </row>
    <row r="162" ht="39.75" customHeight="1" spans="2:8">
      <c r="B162" s="322" t="str">
        <f>H23</f>
        <v>JARDINEIRO</v>
      </c>
      <c r="C162" s="322"/>
      <c r="D162" s="323">
        <f>H157</f>
        <v>3164.64</v>
      </c>
      <c r="E162" s="324">
        <v>1</v>
      </c>
      <c r="F162" s="325">
        <f>D162*E162</f>
        <v>3164.64</v>
      </c>
      <c r="G162" s="326">
        <v>2</v>
      </c>
      <c r="H162" s="327">
        <f>F162*G162</f>
        <v>6329.28</v>
      </c>
    </row>
    <row r="163" s="134" customFormat="1" ht="30.75" customHeight="1" spans="1:9">
      <c r="A163" s="174"/>
      <c r="B163" s="328" t="s">
        <v>180</v>
      </c>
      <c r="C163" s="328"/>
      <c r="D163" s="328"/>
      <c r="E163" s="328"/>
      <c r="F163" s="328"/>
      <c r="G163" s="328"/>
      <c r="H163" s="329">
        <f>SUM(H162)</f>
        <v>6329.28</v>
      </c>
      <c r="I163" s="174"/>
    </row>
    <row r="164" s="134" customFormat="1" ht="19.5" customHeight="1" spans="1:9">
      <c r="A164" s="174"/>
      <c r="B164" s="284"/>
      <c r="C164" s="284"/>
      <c r="D164" s="183"/>
      <c r="E164" s="183"/>
      <c r="F164" s="183"/>
      <c r="G164" s="183"/>
      <c r="H164" s="330"/>
      <c r="I164" s="174"/>
    </row>
    <row r="165" ht="24" customHeight="1" spans="2:8">
      <c r="B165" s="87" t="s">
        <v>181</v>
      </c>
      <c r="C165" s="87"/>
      <c r="D165" s="87"/>
      <c r="E165" s="87"/>
      <c r="F165" s="87"/>
      <c r="G165" s="87"/>
      <c r="H165" s="87"/>
    </row>
    <row r="166" ht="18.75" customHeight="1" spans="2:8">
      <c r="B166" s="331" t="s">
        <v>182</v>
      </c>
      <c r="C166" s="331"/>
      <c r="D166" s="331"/>
      <c r="E166" s="331"/>
      <c r="F166" s="331"/>
      <c r="G166" s="331"/>
      <c r="H166" s="332" t="s">
        <v>183</v>
      </c>
    </row>
    <row r="167" ht="18" customHeight="1" spans="2:8">
      <c r="B167" s="333" t="s">
        <v>12</v>
      </c>
      <c r="C167" s="334" t="s">
        <v>184</v>
      </c>
      <c r="D167" s="334"/>
      <c r="E167" s="334"/>
      <c r="F167" s="334"/>
      <c r="G167" s="334"/>
      <c r="H167" s="335">
        <f>F162</f>
        <v>3164.64</v>
      </c>
    </row>
    <row r="168" ht="18" customHeight="1" spans="2:8">
      <c r="B168" s="333" t="s">
        <v>14</v>
      </c>
      <c r="C168" s="334" t="s">
        <v>185</v>
      </c>
      <c r="D168" s="334"/>
      <c r="E168" s="334"/>
      <c r="F168" s="334"/>
      <c r="G168" s="334"/>
      <c r="H168" s="335">
        <f>H163</f>
        <v>6329.28</v>
      </c>
    </row>
    <row r="169" ht="18" customHeight="1" spans="2:8">
      <c r="B169" s="336" t="s">
        <v>14</v>
      </c>
      <c r="C169" s="337" t="s">
        <v>186</v>
      </c>
      <c r="D169" s="337"/>
      <c r="E169" s="337"/>
      <c r="F169" s="337"/>
      <c r="G169" s="337"/>
      <c r="H169" s="338">
        <f>H168*H13</f>
        <v>75951.36</v>
      </c>
    </row>
    <row r="170" ht="19.5" customHeight="1"/>
    <row r="171" ht="19.5" customHeight="1"/>
  </sheetData>
  <mergeCells count="236">
    <mergeCell ref="B1:H1"/>
    <mergeCell ref="B2:H2"/>
    <mergeCell ref="C3:D3"/>
    <mergeCell ref="C4:H4"/>
    <mergeCell ref="B5:H5"/>
    <mergeCell ref="B6:C6"/>
    <mergeCell ref="D6:H6"/>
    <mergeCell ref="B7:C7"/>
    <mergeCell ref="D7:H7"/>
    <mergeCell ref="B8:D8"/>
    <mergeCell ref="B9:H9"/>
    <mergeCell ref="C10:F10"/>
    <mergeCell ref="C11:D11"/>
    <mergeCell ref="F11:H11"/>
    <mergeCell ref="C12:F12"/>
    <mergeCell ref="G12:H12"/>
    <mergeCell ref="C13:G13"/>
    <mergeCell ref="C14:H14"/>
    <mergeCell ref="C15:H15"/>
    <mergeCell ref="C16:H16"/>
    <mergeCell ref="C17:H17"/>
    <mergeCell ref="B18:H18"/>
    <mergeCell ref="B19:H19"/>
    <mergeCell ref="B20:H20"/>
    <mergeCell ref="B21:H21"/>
    <mergeCell ref="B22:H22"/>
    <mergeCell ref="C23:G23"/>
    <mergeCell ref="C24:G24"/>
    <mergeCell ref="C25:D25"/>
    <mergeCell ref="C26:G26"/>
    <mergeCell ref="C27:G27"/>
    <mergeCell ref="C28:H28"/>
    <mergeCell ref="B30:C30"/>
    <mergeCell ref="D30:H30"/>
    <mergeCell ref="C31:F31"/>
    <mergeCell ref="C32:G32"/>
    <mergeCell ref="D33:E33"/>
    <mergeCell ref="F33:G33"/>
    <mergeCell ref="D34:E34"/>
    <mergeCell ref="F34:G34"/>
    <mergeCell ref="C35:D35"/>
    <mergeCell ref="C36:G36"/>
    <mergeCell ref="C37:G37"/>
    <mergeCell ref="C38:G38"/>
    <mergeCell ref="C39:G39"/>
    <mergeCell ref="C40:G40"/>
    <mergeCell ref="C41:G41"/>
    <mergeCell ref="D42:G42"/>
    <mergeCell ref="D43:G43"/>
    <mergeCell ref="D44:G44"/>
    <mergeCell ref="D45:G45"/>
    <mergeCell ref="B46:G46"/>
    <mergeCell ref="B48:C48"/>
    <mergeCell ref="D48:H48"/>
    <mergeCell ref="B49:C49"/>
    <mergeCell ref="D49:H49"/>
    <mergeCell ref="C50:E50"/>
    <mergeCell ref="F50:G50"/>
    <mergeCell ref="C51:E51"/>
    <mergeCell ref="F51:G51"/>
    <mergeCell ref="C52:E52"/>
    <mergeCell ref="F52:G52"/>
    <mergeCell ref="B53:G53"/>
    <mergeCell ref="B55:G55"/>
    <mergeCell ref="B57:C57"/>
    <mergeCell ref="D57:H57"/>
    <mergeCell ref="C58:E58"/>
    <mergeCell ref="F58:G58"/>
    <mergeCell ref="C59:E59"/>
    <mergeCell ref="F59:G59"/>
    <mergeCell ref="C60:E60"/>
    <mergeCell ref="F60:G60"/>
    <mergeCell ref="C61:E61"/>
    <mergeCell ref="F61:G61"/>
    <mergeCell ref="C62:E62"/>
    <mergeCell ref="F62:G62"/>
    <mergeCell ref="C63:E63"/>
    <mergeCell ref="F63:G63"/>
    <mergeCell ref="C64:E64"/>
    <mergeCell ref="F64:G64"/>
    <mergeCell ref="C65:E65"/>
    <mergeCell ref="F65:G65"/>
    <mergeCell ref="C66:E66"/>
    <mergeCell ref="F66:G66"/>
    <mergeCell ref="B67:E67"/>
    <mergeCell ref="F67:G67"/>
    <mergeCell ref="B69:C69"/>
    <mergeCell ref="D69:H69"/>
    <mergeCell ref="C70:G70"/>
    <mergeCell ref="D71:E71"/>
    <mergeCell ref="F71:G71"/>
    <mergeCell ref="D72:E72"/>
    <mergeCell ref="F72:G72"/>
    <mergeCell ref="D73:E73"/>
    <mergeCell ref="F73:G73"/>
    <mergeCell ref="D74:E74"/>
    <mergeCell ref="F74:G74"/>
    <mergeCell ref="D75:E75"/>
    <mergeCell ref="F75:G75"/>
    <mergeCell ref="D76:E76"/>
    <mergeCell ref="F76:G76"/>
    <mergeCell ref="C77:G77"/>
    <mergeCell ref="C78:G78"/>
    <mergeCell ref="C79:G79"/>
    <mergeCell ref="D80:G80"/>
    <mergeCell ref="D81:G81"/>
    <mergeCell ref="D82:G82"/>
    <mergeCell ref="B83:G83"/>
    <mergeCell ref="C84:H84"/>
    <mergeCell ref="B86:C86"/>
    <mergeCell ref="D86:H86"/>
    <mergeCell ref="C87:G87"/>
    <mergeCell ref="C88:G88"/>
    <mergeCell ref="C89:G89"/>
    <mergeCell ref="C90:G90"/>
    <mergeCell ref="B91:G91"/>
    <mergeCell ref="B93:C93"/>
    <mergeCell ref="D93:H93"/>
    <mergeCell ref="C94:E94"/>
    <mergeCell ref="F94:G94"/>
    <mergeCell ref="C95:E95"/>
    <mergeCell ref="F95:G95"/>
    <mergeCell ref="C96:E96"/>
    <mergeCell ref="F96:G96"/>
    <mergeCell ref="C97:E97"/>
    <mergeCell ref="F97:G97"/>
    <mergeCell ref="C98:E98"/>
    <mergeCell ref="F98:G98"/>
    <mergeCell ref="C99:E99"/>
    <mergeCell ref="F99:G99"/>
    <mergeCell ref="C100:E100"/>
    <mergeCell ref="F100:G100"/>
    <mergeCell ref="B101:E101"/>
    <mergeCell ref="F101:G101"/>
    <mergeCell ref="B103:C103"/>
    <mergeCell ref="D103:H103"/>
    <mergeCell ref="B104:C104"/>
    <mergeCell ref="D104:H104"/>
    <mergeCell ref="C105:E105"/>
    <mergeCell ref="F105:G105"/>
    <mergeCell ref="C106:E106"/>
    <mergeCell ref="F106:G106"/>
    <mergeCell ref="C107:E107"/>
    <mergeCell ref="F107:G107"/>
    <mergeCell ref="C108:E108"/>
    <mergeCell ref="F108:G108"/>
    <mergeCell ref="C109:E109"/>
    <mergeCell ref="F109:G109"/>
    <mergeCell ref="C110:E110"/>
    <mergeCell ref="F110:G110"/>
    <mergeCell ref="C111:E111"/>
    <mergeCell ref="F111:G111"/>
    <mergeCell ref="B114:E114"/>
    <mergeCell ref="F114:G114"/>
    <mergeCell ref="B116:C116"/>
    <mergeCell ref="D116:H116"/>
    <mergeCell ref="C117:E117"/>
    <mergeCell ref="F117:G117"/>
    <mergeCell ref="C118:E118"/>
    <mergeCell ref="F118:G118"/>
    <mergeCell ref="B119:E119"/>
    <mergeCell ref="F119:G119"/>
    <mergeCell ref="B121:C121"/>
    <mergeCell ref="D121:H121"/>
    <mergeCell ref="C122:E122"/>
    <mergeCell ref="F122:G122"/>
    <mergeCell ref="C123:E123"/>
    <mergeCell ref="F123:G123"/>
    <mergeCell ref="C124:E124"/>
    <mergeCell ref="F124:G124"/>
    <mergeCell ref="B125:E125"/>
    <mergeCell ref="F125:G125"/>
    <mergeCell ref="B127:C127"/>
    <mergeCell ref="D127:H127"/>
    <mergeCell ref="C128:G128"/>
    <mergeCell ref="C129:G129"/>
    <mergeCell ref="C130:G130"/>
    <mergeCell ref="C131:G131"/>
    <mergeCell ref="C132:G132"/>
    <mergeCell ref="B133:G133"/>
    <mergeCell ref="B135:C135"/>
    <mergeCell ref="D135:H135"/>
    <mergeCell ref="C136:E136"/>
    <mergeCell ref="F136:G136"/>
    <mergeCell ref="F141:G141"/>
    <mergeCell ref="D142:E142"/>
    <mergeCell ref="F142:G142"/>
    <mergeCell ref="D143:E143"/>
    <mergeCell ref="F143:G143"/>
    <mergeCell ref="C144:E144"/>
    <mergeCell ref="F144:G144"/>
    <mergeCell ref="C145:E145"/>
    <mergeCell ref="F145:G145"/>
    <mergeCell ref="B146:E146"/>
    <mergeCell ref="F146:G146"/>
    <mergeCell ref="B148:H148"/>
    <mergeCell ref="B149:H149"/>
    <mergeCell ref="C150:F150"/>
    <mergeCell ref="C151:F151"/>
    <mergeCell ref="C152:F152"/>
    <mergeCell ref="C153:F153"/>
    <mergeCell ref="C154:F154"/>
    <mergeCell ref="C155:F155"/>
    <mergeCell ref="C156:F156"/>
    <mergeCell ref="B157:F157"/>
    <mergeCell ref="B159:H159"/>
    <mergeCell ref="B160:H160"/>
    <mergeCell ref="B161:C161"/>
    <mergeCell ref="B162:C162"/>
    <mergeCell ref="B163:G163"/>
    <mergeCell ref="B164:C164"/>
    <mergeCell ref="B165:H165"/>
    <mergeCell ref="B166:G166"/>
    <mergeCell ref="C167:G167"/>
    <mergeCell ref="C168:G168"/>
    <mergeCell ref="C169:G169"/>
    <mergeCell ref="B33:B34"/>
    <mergeCell ref="B42:B45"/>
    <mergeCell ref="B71:B73"/>
    <mergeCell ref="B74:B76"/>
    <mergeCell ref="B80:B82"/>
    <mergeCell ref="B137:B138"/>
    <mergeCell ref="B142:B143"/>
    <mergeCell ref="C33:C34"/>
    <mergeCell ref="C42:C45"/>
    <mergeCell ref="C71:C73"/>
    <mergeCell ref="C74:C76"/>
    <mergeCell ref="C80:C82"/>
    <mergeCell ref="C142:C143"/>
    <mergeCell ref="H33:H34"/>
    <mergeCell ref="H71:H73"/>
    <mergeCell ref="H74:H76"/>
    <mergeCell ref="H137:H138"/>
    <mergeCell ref="H139:H140"/>
    <mergeCell ref="C137:E138"/>
    <mergeCell ref="C139:E140"/>
  </mergeCells>
  <pageMargins left="0.511111111111111" right="0.118055555555556" top="0.432638888888889" bottom="0.118055555555556" header="0.511111111111111" footer="0.511111111111111"/>
  <pageSetup paperSize="9" scale="76" firstPageNumber="0" fitToHeight="0" orientation="portrait" useFirstPageNumber="1" horizontalDpi="300" verticalDpi="300"/>
  <headerFooter/>
  <rowBreaks count="2" manualBreakCount="2">
    <brk id="84" max="16383" man="1"/>
    <brk id="158"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31859C"/>
    <pageSetUpPr fitToPage="1"/>
  </sheetPr>
  <dimension ref="A1:J169"/>
  <sheetViews>
    <sheetView showGridLines="0" topLeftCell="A10" workbookViewId="0">
      <selection activeCell="I31" sqref="I31"/>
    </sheetView>
  </sheetViews>
  <sheetFormatPr defaultColWidth="9" defaultRowHeight="15"/>
  <cols>
    <col min="1" max="1" width="1.28571428571429" style="57" customWidth="1"/>
    <col min="2" max="2" width="9.14285714285714" style="57" customWidth="1"/>
    <col min="3" max="3" width="27.1428571428571" style="57" customWidth="1"/>
    <col min="4" max="4" width="19.1428571428571" style="57" customWidth="1"/>
    <col min="5" max="5" width="11.4190476190476" style="57"/>
    <col min="6" max="6" width="16.2857142857143" style="57" customWidth="1"/>
    <col min="7" max="7" width="17.8571428571429" style="57" customWidth="1"/>
    <col min="8" max="8" width="25.2857142857143" style="57" customWidth="1"/>
    <col min="9" max="9" width="21.1428571428571" style="57" customWidth="1"/>
    <col min="10" max="10" width="9.14285714285714" style="57" customWidth="1"/>
    <col min="11" max="1025" width="9.14285714285714" customWidth="1"/>
  </cols>
  <sheetData>
    <row r="1" ht="24" spans="2:8">
      <c r="B1" s="58" t="s">
        <v>187</v>
      </c>
      <c r="C1" s="58"/>
      <c r="D1" s="58"/>
      <c r="E1" s="58"/>
      <c r="F1" s="58"/>
      <c r="G1" s="58"/>
      <c r="H1" s="58"/>
    </row>
    <row r="2" ht="18.75" spans="2:8">
      <c r="B2" s="59" t="s">
        <v>1</v>
      </c>
      <c r="C2" s="59"/>
      <c r="D2" s="59"/>
      <c r="E2" s="59"/>
      <c r="F2" s="59"/>
      <c r="G2" s="59"/>
      <c r="H2" s="59"/>
    </row>
    <row r="3" spans="2:8">
      <c r="B3" s="60" t="s">
        <v>2</v>
      </c>
      <c r="C3" s="61" t="s">
        <v>3</v>
      </c>
      <c r="D3" s="61"/>
      <c r="E3" s="61"/>
      <c r="F3" s="62" t="s">
        <v>4</v>
      </c>
      <c r="G3" s="62"/>
      <c r="H3" s="63" t="s">
        <v>5</v>
      </c>
    </row>
    <row r="4" spans="2:8">
      <c r="B4" s="60" t="s">
        <v>6</v>
      </c>
      <c r="C4" s="64">
        <f ca="1">NOW()</f>
        <v>43599.5911689815</v>
      </c>
      <c r="D4" s="64"/>
      <c r="E4" s="64"/>
      <c r="F4" s="64"/>
      <c r="G4" s="64"/>
      <c r="H4" s="64"/>
    </row>
    <row r="5" spans="2:9">
      <c r="B5" s="65" t="s">
        <v>7</v>
      </c>
      <c r="C5" s="65"/>
      <c r="D5" s="65"/>
      <c r="E5" s="65"/>
      <c r="F5" s="65"/>
      <c r="G5" s="65"/>
      <c r="H5" s="65"/>
      <c r="I5" s="166"/>
    </row>
    <row r="6" spans="2:9">
      <c r="B6" s="66" t="s">
        <v>8</v>
      </c>
      <c r="C6" s="66"/>
      <c r="D6" s="67"/>
      <c r="E6" s="67"/>
      <c r="F6" s="67"/>
      <c r="G6" s="67"/>
      <c r="H6" s="67"/>
      <c r="I6" s="167"/>
    </row>
    <row r="7" spans="2:9">
      <c r="B7" s="66" t="s">
        <v>9</v>
      </c>
      <c r="C7" s="66"/>
      <c r="D7" s="67"/>
      <c r="E7" s="67"/>
      <c r="F7" s="67"/>
      <c r="G7" s="67"/>
      <c r="H7" s="67"/>
      <c r="I7" s="168"/>
    </row>
    <row r="8" spans="2:9">
      <c r="B8" s="66" t="s">
        <v>10</v>
      </c>
      <c r="C8" s="66"/>
      <c r="D8" s="66"/>
      <c r="E8" s="68"/>
      <c r="F8" s="69">
        <v>1</v>
      </c>
      <c r="G8" s="70"/>
      <c r="H8" s="71" t="str">
        <f>IF(F8=1,"Lucro Real",IF(F8=2,"Lucro Presumido",IF(F8=3,"SIMPLES-Anexo III",IF(F8=4,"SIMPLES-Anexo IV","RT Inválido"))))</f>
        <v>Lucro Real</v>
      </c>
      <c r="I8" s="168"/>
    </row>
    <row r="9" spans="2:9">
      <c r="B9" s="65" t="s">
        <v>11</v>
      </c>
      <c r="C9" s="65"/>
      <c r="D9" s="65"/>
      <c r="E9" s="65"/>
      <c r="F9" s="65"/>
      <c r="G9" s="65"/>
      <c r="H9" s="65"/>
      <c r="I9" s="168"/>
    </row>
    <row r="10" spans="2:9">
      <c r="B10" s="72" t="s">
        <v>12</v>
      </c>
      <c r="C10" s="73" t="s">
        <v>13</v>
      </c>
      <c r="D10" s="73"/>
      <c r="E10" s="73"/>
      <c r="F10" s="73"/>
      <c r="G10" s="74"/>
      <c r="H10" s="75"/>
      <c r="I10" s="168"/>
    </row>
    <row r="11" ht="17.25" spans="2:8">
      <c r="B11" s="72" t="s">
        <v>14</v>
      </c>
      <c r="C11" s="74" t="s">
        <v>15</v>
      </c>
      <c r="D11" s="74"/>
      <c r="E11" s="74"/>
      <c r="F11" s="76" t="s">
        <v>16</v>
      </c>
      <c r="G11" s="76"/>
      <c r="H11" s="76"/>
    </row>
    <row r="12" ht="54.75" customHeight="1" spans="2:8">
      <c r="B12" s="77" t="s">
        <v>17</v>
      </c>
      <c r="C12" s="78" t="s">
        <v>18</v>
      </c>
      <c r="D12" s="78"/>
      <c r="E12" s="78"/>
      <c r="F12" s="78"/>
      <c r="G12" s="79" t="s">
        <v>188</v>
      </c>
      <c r="H12" s="79"/>
    </row>
    <row r="13" spans="2:8">
      <c r="B13" s="72" t="s">
        <v>20</v>
      </c>
      <c r="C13" s="73" t="s">
        <v>21</v>
      </c>
      <c r="D13" s="73"/>
      <c r="E13" s="73"/>
      <c r="F13" s="73"/>
      <c r="G13" s="73"/>
      <c r="H13" s="80">
        <v>12</v>
      </c>
    </row>
    <row r="14" spans="2:8">
      <c r="B14" s="81" t="s">
        <v>22</v>
      </c>
      <c r="C14" s="82" t="s">
        <v>23</v>
      </c>
      <c r="D14" s="82"/>
      <c r="E14" s="82"/>
      <c r="F14" s="82"/>
      <c r="G14" s="82"/>
      <c r="H14" s="82"/>
    </row>
    <row r="15" spans="2:8">
      <c r="B15" s="83"/>
      <c r="C15" s="84" t="s">
        <v>24</v>
      </c>
      <c r="D15" s="84"/>
      <c r="E15" s="84"/>
      <c r="F15" s="84"/>
      <c r="G15" s="84"/>
      <c r="H15" s="84"/>
    </row>
    <row r="16" spans="2:8">
      <c r="B16" s="81" t="s">
        <v>25</v>
      </c>
      <c r="C16" s="82" t="s">
        <v>26</v>
      </c>
      <c r="D16" s="82"/>
      <c r="E16" s="82"/>
      <c r="F16" s="82"/>
      <c r="G16" s="82"/>
      <c r="H16" s="82"/>
    </row>
    <row r="17" ht="15.75" spans="2:8">
      <c r="B17" s="85"/>
      <c r="C17" s="86" t="s">
        <v>27</v>
      </c>
      <c r="D17" s="86"/>
      <c r="E17" s="86"/>
      <c r="F17" s="86"/>
      <c r="G17" s="86"/>
      <c r="H17" s="86"/>
    </row>
    <row r="18" ht="24" spans="2:8">
      <c r="B18" s="58"/>
      <c r="C18" s="58"/>
      <c r="D18" s="58"/>
      <c r="E18" s="58"/>
      <c r="F18" s="58"/>
      <c r="G18" s="58"/>
      <c r="H18" s="58"/>
    </row>
    <row r="19" ht="26.25" spans="2:8">
      <c r="B19" s="87" t="s">
        <v>28</v>
      </c>
      <c r="C19" s="87"/>
      <c r="D19" s="87"/>
      <c r="E19" s="87"/>
      <c r="F19" s="87"/>
      <c r="G19" s="87"/>
      <c r="H19" s="87"/>
    </row>
    <row r="20" spans="2:8">
      <c r="B20" s="88" t="s">
        <v>29</v>
      </c>
      <c r="C20" s="88"/>
      <c r="D20" s="88"/>
      <c r="E20" s="88"/>
      <c r="F20" s="88"/>
      <c r="G20" s="88"/>
      <c r="H20" s="88"/>
    </row>
    <row r="21" spans="2:8">
      <c r="B21" s="65" t="s">
        <v>30</v>
      </c>
      <c r="C21" s="65"/>
      <c r="D21" s="65"/>
      <c r="E21" s="65"/>
      <c r="F21" s="65"/>
      <c r="G21" s="65"/>
      <c r="H21" s="65"/>
    </row>
    <row r="22" spans="2:8">
      <c r="B22" s="89" t="s">
        <v>31</v>
      </c>
      <c r="C22" s="89"/>
      <c r="D22" s="89"/>
      <c r="E22" s="89"/>
      <c r="F22" s="89"/>
      <c r="G22" s="89"/>
      <c r="H22" s="89"/>
    </row>
    <row r="23" ht="15.75" spans="2:8">
      <c r="B23" s="77">
        <v>1</v>
      </c>
      <c r="C23" s="90" t="s">
        <v>32</v>
      </c>
      <c r="D23" s="90"/>
      <c r="E23" s="90"/>
      <c r="F23" s="90"/>
      <c r="G23" s="90"/>
      <c r="H23" s="91" t="s">
        <v>189</v>
      </c>
    </row>
    <row r="24" ht="15.75" spans="2:8">
      <c r="B24" s="77">
        <v>2</v>
      </c>
      <c r="C24" s="92" t="s">
        <v>34</v>
      </c>
      <c r="D24" s="92"/>
      <c r="E24" s="92"/>
      <c r="F24" s="92"/>
      <c r="G24" s="92"/>
      <c r="H24" s="93" t="s">
        <v>190</v>
      </c>
    </row>
    <row r="25" ht="15.75" spans="2:10">
      <c r="B25" s="77">
        <v>3</v>
      </c>
      <c r="C25" s="94" t="s">
        <v>36</v>
      </c>
      <c r="D25" s="94"/>
      <c r="E25" s="95">
        <v>1307.54</v>
      </c>
      <c r="F25" s="96">
        <v>200</v>
      </c>
      <c r="G25" s="97" t="s">
        <v>37</v>
      </c>
      <c r="H25" s="98">
        <f>ROUND(E25/220*ROUND(F25,2),2)</f>
        <v>1188.67</v>
      </c>
      <c r="J25" s="169"/>
    </row>
    <row r="26" spans="2:8">
      <c r="B26" s="77">
        <v>4</v>
      </c>
      <c r="C26" s="99" t="s">
        <v>38</v>
      </c>
      <c r="D26" s="99"/>
      <c r="E26" s="99"/>
      <c r="F26" s="99"/>
      <c r="G26" s="99"/>
      <c r="H26" s="100"/>
    </row>
    <row r="27" spans="2:8">
      <c r="B27" s="77">
        <v>5</v>
      </c>
      <c r="C27" s="90" t="s">
        <v>39</v>
      </c>
      <c r="D27" s="90"/>
      <c r="E27" s="90"/>
      <c r="F27" s="90"/>
      <c r="G27" s="90"/>
      <c r="H27" s="100" t="s">
        <v>191</v>
      </c>
    </row>
    <row r="28" ht="15.75" spans="2:8">
      <c r="B28" s="101" t="s">
        <v>41</v>
      </c>
      <c r="C28" s="102" t="s">
        <v>42</v>
      </c>
      <c r="D28" s="102"/>
      <c r="E28" s="102"/>
      <c r="F28" s="102"/>
      <c r="G28" s="102"/>
      <c r="H28" s="102"/>
    </row>
    <row r="29" ht="15.75" spans="2:9">
      <c r="B29" s="103"/>
      <c r="C29" s="104"/>
      <c r="D29" s="104"/>
      <c r="E29" s="104"/>
      <c r="F29" s="104"/>
      <c r="G29" s="104"/>
      <c r="H29" s="104"/>
      <c r="I29" s="169"/>
    </row>
    <row r="30" ht="15.75" spans="2:8">
      <c r="B30" s="105" t="s">
        <v>43</v>
      </c>
      <c r="C30" s="105"/>
      <c r="D30" s="106" t="s">
        <v>44</v>
      </c>
      <c r="E30" s="106"/>
      <c r="F30" s="106"/>
      <c r="G30" s="106"/>
      <c r="H30" s="106"/>
    </row>
    <row r="31" spans="2:8">
      <c r="B31" s="107">
        <v>1</v>
      </c>
      <c r="C31" s="108" t="s">
        <v>45</v>
      </c>
      <c r="D31" s="108"/>
      <c r="E31" s="108"/>
      <c r="F31" s="108"/>
      <c r="G31" s="109"/>
      <c r="H31" s="110" t="s">
        <v>46</v>
      </c>
    </row>
    <row r="32" spans="1:10">
      <c r="A32" s="111"/>
      <c r="B32" s="112" t="s">
        <v>12</v>
      </c>
      <c r="C32" s="113" t="s">
        <v>47</v>
      </c>
      <c r="D32" s="113"/>
      <c r="E32" s="113"/>
      <c r="F32" s="113"/>
      <c r="G32" s="113"/>
      <c r="H32" s="114">
        <f>H25</f>
        <v>1188.67</v>
      </c>
      <c r="I32" s="170"/>
      <c r="J32" s="111"/>
    </row>
    <row r="33" spans="1:10">
      <c r="A33" s="111"/>
      <c r="B33" s="115" t="s">
        <v>14</v>
      </c>
      <c r="C33" s="116" t="s">
        <v>48</v>
      </c>
      <c r="D33" s="113" t="s">
        <v>49</v>
      </c>
      <c r="E33" s="113"/>
      <c r="F33" s="117">
        <f>H32</f>
        <v>1188.67</v>
      </c>
      <c r="G33" s="117"/>
      <c r="H33" s="118">
        <f>F33*F34</f>
        <v>0</v>
      </c>
      <c r="I33" s="171"/>
      <c r="J33" s="172"/>
    </row>
    <row r="34" spans="1:10">
      <c r="A34" s="111"/>
      <c r="B34" s="115"/>
      <c r="C34" s="116"/>
      <c r="D34" s="119" t="s">
        <v>50</v>
      </c>
      <c r="E34" s="119"/>
      <c r="F34" s="120">
        <v>0</v>
      </c>
      <c r="G34" s="120"/>
      <c r="H34" s="118"/>
      <c r="I34" s="172"/>
      <c r="J34" s="111"/>
    </row>
    <row r="35" spans="1:10">
      <c r="A35" s="111"/>
      <c r="B35" s="121" t="s">
        <v>17</v>
      </c>
      <c r="C35" s="122" t="s">
        <v>51</v>
      </c>
      <c r="D35" s="122"/>
      <c r="E35" s="123">
        <v>0.2</v>
      </c>
      <c r="F35" s="124" t="s">
        <v>52</v>
      </c>
      <c r="G35" s="125">
        <v>0</v>
      </c>
      <c r="H35" s="114">
        <f>G35*H32</f>
        <v>0</v>
      </c>
      <c r="I35" s="172"/>
      <c r="J35" s="111"/>
    </row>
    <row r="36" spans="1:10">
      <c r="A36" s="111"/>
      <c r="B36" s="112" t="s">
        <v>20</v>
      </c>
      <c r="C36" s="126" t="s">
        <v>53</v>
      </c>
      <c r="D36" s="126"/>
      <c r="E36" s="126"/>
      <c r="F36" s="126"/>
      <c r="G36" s="126"/>
      <c r="H36" s="114">
        <v>0</v>
      </c>
      <c r="I36" s="170"/>
      <c r="J36" s="111"/>
    </row>
    <row r="37" spans="1:10">
      <c r="A37" s="111"/>
      <c r="B37" s="112" t="s">
        <v>54</v>
      </c>
      <c r="C37" s="127" t="s">
        <v>55</v>
      </c>
      <c r="D37" s="127"/>
      <c r="E37" s="127"/>
      <c r="F37" s="127"/>
      <c r="G37" s="127"/>
      <c r="H37" s="114">
        <v>0</v>
      </c>
      <c r="I37" s="170"/>
      <c r="J37" s="111"/>
    </row>
    <row r="38" spans="1:10">
      <c r="A38" s="111"/>
      <c r="B38" s="112" t="s">
        <v>56</v>
      </c>
      <c r="C38" s="113" t="s">
        <v>57</v>
      </c>
      <c r="D38" s="113"/>
      <c r="E38" s="113"/>
      <c r="F38" s="113"/>
      <c r="G38" s="113"/>
      <c r="H38" s="114">
        <v>0</v>
      </c>
      <c r="I38" s="170"/>
      <c r="J38" s="111"/>
    </row>
    <row r="39" spans="1:10">
      <c r="A39" s="111"/>
      <c r="B39" s="112" t="s">
        <v>54</v>
      </c>
      <c r="C39" s="113" t="s">
        <v>58</v>
      </c>
      <c r="D39" s="113"/>
      <c r="E39" s="113"/>
      <c r="F39" s="113"/>
      <c r="G39" s="113"/>
      <c r="H39" s="114">
        <v>0</v>
      </c>
      <c r="I39" s="170"/>
      <c r="J39" s="111"/>
    </row>
    <row r="40" spans="1:10">
      <c r="A40" s="111"/>
      <c r="B40" s="112" t="s">
        <v>56</v>
      </c>
      <c r="C40" s="113" t="s">
        <v>59</v>
      </c>
      <c r="D40" s="113"/>
      <c r="E40" s="113"/>
      <c r="F40" s="113"/>
      <c r="G40" s="113"/>
      <c r="H40" s="114">
        <v>0</v>
      </c>
      <c r="I40" s="170"/>
      <c r="J40" s="111"/>
    </row>
    <row r="41" spans="1:10">
      <c r="A41" s="111"/>
      <c r="B41" s="112" t="s">
        <v>60</v>
      </c>
      <c r="C41" s="113" t="s">
        <v>61</v>
      </c>
      <c r="D41" s="113"/>
      <c r="E41" s="113"/>
      <c r="F41" s="113"/>
      <c r="G41" s="113"/>
      <c r="H41" s="114">
        <v>0</v>
      </c>
      <c r="I41" s="170"/>
      <c r="J41" s="111"/>
    </row>
    <row r="42" spans="1:10">
      <c r="A42" s="111"/>
      <c r="B42" s="115" t="s">
        <v>62</v>
      </c>
      <c r="C42" s="128" t="s">
        <v>63</v>
      </c>
      <c r="D42" s="129"/>
      <c r="E42" s="129"/>
      <c r="F42" s="129"/>
      <c r="G42" s="129"/>
      <c r="H42" s="114">
        <v>0</v>
      </c>
      <c r="I42" s="170"/>
      <c r="J42" s="111"/>
    </row>
    <row r="43" spans="1:10">
      <c r="A43" s="111"/>
      <c r="B43" s="115"/>
      <c r="C43" s="128"/>
      <c r="D43" s="129"/>
      <c r="E43" s="129"/>
      <c r="F43" s="129"/>
      <c r="G43" s="129"/>
      <c r="H43" s="114">
        <v>0</v>
      </c>
      <c r="I43" s="170"/>
      <c r="J43" s="111"/>
    </row>
    <row r="44" spans="1:10">
      <c r="A44" s="111"/>
      <c r="B44" s="115"/>
      <c r="C44" s="128"/>
      <c r="D44" s="129"/>
      <c r="E44" s="129"/>
      <c r="F44" s="129"/>
      <c r="G44" s="129"/>
      <c r="H44" s="114">
        <v>0</v>
      </c>
      <c r="I44" s="170"/>
      <c r="J44" s="111"/>
    </row>
    <row r="45" spans="1:10">
      <c r="A45" s="111"/>
      <c r="B45" s="115"/>
      <c r="C45" s="128"/>
      <c r="D45" s="129"/>
      <c r="E45" s="129"/>
      <c r="F45" s="129"/>
      <c r="G45" s="129"/>
      <c r="H45" s="130">
        <v>0</v>
      </c>
      <c r="I45" s="170"/>
      <c r="J45" s="111"/>
    </row>
    <row r="46" ht="16.5" spans="1:10">
      <c r="A46" s="131"/>
      <c r="B46" s="132" t="s">
        <v>64</v>
      </c>
      <c r="C46" s="132"/>
      <c r="D46" s="132"/>
      <c r="E46" s="132"/>
      <c r="F46" s="132"/>
      <c r="G46" s="132"/>
      <c r="H46" s="133">
        <f>SUM(H32:H45)</f>
        <v>1188.67</v>
      </c>
      <c r="I46" s="173"/>
      <c r="J46" s="131"/>
    </row>
    <row r="47" ht="15.75" spans="1:10">
      <c r="A47" s="134"/>
      <c r="B47" s="135"/>
      <c r="C47" s="135"/>
      <c r="D47" s="135"/>
      <c r="E47" s="135"/>
      <c r="F47" s="135"/>
      <c r="G47" s="135"/>
      <c r="H47" s="136"/>
      <c r="I47" s="174"/>
      <c r="J47" s="134"/>
    </row>
    <row r="48" ht="15.75" spans="2:8">
      <c r="B48" s="137" t="s">
        <v>65</v>
      </c>
      <c r="C48" s="137"/>
      <c r="D48" s="138" t="s">
        <v>66</v>
      </c>
      <c r="E48" s="138"/>
      <c r="F48" s="138"/>
      <c r="G48" s="138"/>
      <c r="H48" s="138"/>
    </row>
    <row r="49" ht="24.75" customHeight="1" spans="2:8">
      <c r="B49" s="139" t="s">
        <v>67</v>
      </c>
      <c r="C49" s="139"/>
      <c r="D49" s="140" t="s">
        <v>68</v>
      </c>
      <c r="E49" s="140"/>
      <c r="F49" s="140"/>
      <c r="G49" s="140"/>
      <c r="H49" s="140"/>
    </row>
    <row r="50" ht="15.75" spans="2:8">
      <c r="B50" s="141"/>
      <c r="C50" s="142" t="s">
        <v>69</v>
      </c>
      <c r="D50" s="142"/>
      <c r="E50" s="142"/>
      <c r="F50" s="142" t="s">
        <v>70</v>
      </c>
      <c r="G50" s="142"/>
      <c r="H50" s="143" t="s">
        <v>71</v>
      </c>
    </row>
    <row r="51" spans="1:10">
      <c r="A51" s="144"/>
      <c r="B51" s="115" t="s">
        <v>12</v>
      </c>
      <c r="C51" s="145" t="s">
        <v>72</v>
      </c>
      <c r="D51" s="145"/>
      <c r="E51" s="145"/>
      <c r="F51" s="146">
        <f>ROUND(1/12,4)</f>
        <v>0.0833</v>
      </c>
      <c r="G51" s="146"/>
      <c r="H51" s="147">
        <f>ROUND(H46*F51,2)</f>
        <v>99.02</v>
      </c>
      <c r="I51" s="175"/>
      <c r="J51" s="144"/>
    </row>
    <row r="52" spans="1:10">
      <c r="A52" s="144"/>
      <c r="B52" s="115" t="s">
        <v>14</v>
      </c>
      <c r="C52" s="145" t="s">
        <v>73</v>
      </c>
      <c r="D52" s="145"/>
      <c r="E52" s="145"/>
      <c r="F52" s="148">
        <v>0.03025</v>
      </c>
      <c r="G52" s="148"/>
      <c r="H52" s="147">
        <f>ROUND(H46*F52,2)</f>
        <v>35.96</v>
      </c>
      <c r="I52" s="175"/>
      <c r="J52" s="144"/>
    </row>
    <row r="53" spans="1:10">
      <c r="A53" s="144"/>
      <c r="B53" s="149" t="s">
        <v>74</v>
      </c>
      <c r="C53" s="149"/>
      <c r="D53" s="149"/>
      <c r="E53" s="149"/>
      <c r="F53" s="149"/>
      <c r="G53" s="149"/>
      <c r="H53" s="150">
        <f>SUM(H51:H52)</f>
        <v>134.98</v>
      </c>
      <c r="I53" s="175"/>
      <c r="J53" s="144"/>
    </row>
    <row r="54" spans="1:10">
      <c r="A54" s="144"/>
      <c r="B54" s="151" t="s">
        <v>17</v>
      </c>
      <c r="C54" s="152" t="s">
        <v>75</v>
      </c>
      <c r="D54" s="153"/>
      <c r="E54" s="154"/>
      <c r="F54" s="155"/>
      <c r="G54" s="156">
        <f>F67</f>
        <v>0.368</v>
      </c>
      <c r="H54" s="147">
        <f>G54*H53</f>
        <v>49.67264</v>
      </c>
      <c r="I54" s="175"/>
      <c r="J54" s="144"/>
    </row>
    <row r="55" ht="15.75" spans="1:10">
      <c r="A55" s="157"/>
      <c r="B55" s="158" t="s">
        <v>76</v>
      </c>
      <c r="C55" s="158"/>
      <c r="D55" s="158"/>
      <c r="E55" s="158"/>
      <c r="F55" s="158"/>
      <c r="G55" s="158"/>
      <c r="H55" s="159">
        <f>ROUND(SUM(H53:H54),2)</f>
        <v>184.65</v>
      </c>
      <c r="I55" s="176"/>
      <c r="J55" s="157"/>
    </row>
    <row r="56" spans="1:10">
      <c r="A56" s="134"/>
      <c r="B56" s="160"/>
      <c r="C56" s="135"/>
      <c r="D56" s="135"/>
      <c r="E56" s="135"/>
      <c r="F56" s="135"/>
      <c r="G56" s="135"/>
      <c r="H56" s="161"/>
      <c r="I56" s="174"/>
      <c r="J56" s="134"/>
    </row>
    <row r="57" ht="25.5" customHeight="1" spans="2:8">
      <c r="B57" s="139" t="s">
        <v>77</v>
      </c>
      <c r="C57" s="139"/>
      <c r="D57" s="140" t="s">
        <v>78</v>
      </c>
      <c r="E57" s="140"/>
      <c r="F57" s="140"/>
      <c r="G57" s="140"/>
      <c r="H57" s="140"/>
    </row>
    <row r="58" ht="15.75" spans="2:8">
      <c r="B58" s="162"/>
      <c r="C58" s="142" t="s">
        <v>69</v>
      </c>
      <c r="D58" s="142"/>
      <c r="E58" s="142"/>
      <c r="F58" s="142" t="s">
        <v>70</v>
      </c>
      <c r="G58" s="142"/>
      <c r="H58" s="163" t="s">
        <v>71</v>
      </c>
    </row>
    <row r="59" spans="1:10">
      <c r="A59" s="144"/>
      <c r="B59" s="115" t="s">
        <v>12</v>
      </c>
      <c r="C59" s="145" t="s">
        <v>79</v>
      </c>
      <c r="D59" s="145"/>
      <c r="E59" s="145"/>
      <c r="F59" s="146">
        <v>0.2</v>
      </c>
      <c r="G59" s="146"/>
      <c r="H59" s="164">
        <f>ROUND(H46*F59,2)</f>
        <v>237.73</v>
      </c>
      <c r="I59" s="175"/>
      <c r="J59" s="144"/>
    </row>
    <row r="60" spans="1:10">
      <c r="A60" s="144"/>
      <c r="B60" s="115" t="s">
        <v>14</v>
      </c>
      <c r="C60" s="145" t="s">
        <v>80</v>
      </c>
      <c r="D60" s="145"/>
      <c r="E60" s="145"/>
      <c r="F60" s="146">
        <v>0.025</v>
      </c>
      <c r="G60" s="146"/>
      <c r="H60" s="164">
        <f>ROUND(H46*F60,2)</f>
        <v>29.72</v>
      </c>
      <c r="I60" s="175"/>
      <c r="J60" s="144"/>
    </row>
    <row r="61" spans="1:10">
      <c r="A61" s="144"/>
      <c r="B61" s="115" t="s">
        <v>17</v>
      </c>
      <c r="C61" s="145" t="s">
        <v>81</v>
      </c>
      <c r="D61" s="145"/>
      <c r="E61" s="145"/>
      <c r="F61" s="165">
        <v>0.03</v>
      </c>
      <c r="G61" s="165"/>
      <c r="H61" s="164">
        <f>ROUND(H46*F61,2)</f>
        <v>35.66</v>
      </c>
      <c r="I61" s="175"/>
      <c r="J61" s="144"/>
    </row>
    <row r="62" spans="1:10">
      <c r="A62" s="144"/>
      <c r="B62" s="115" t="s">
        <v>20</v>
      </c>
      <c r="C62" s="145" t="s">
        <v>82</v>
      </c>
      <c r="D62" s="145"/>
      <c r="E62" s="145"/>
      <c r="F62" s="146">
        <v>0.015</v>
      </c>
      <c r="G62" s="146"/>
      <c r="H62" s="164">
        <f>ROUND(H46*F62,2)</f>
        <v>17.83</v>
      </c>
      <c r="I62" s="175"/>
      <c r="J62" s="144"/>
    </row>
    <row r="63" spans="1:10">
      <c r="A63" s="144"/>
      <c r="B63" s="115" t="s">
        <v>54</v>
      </c>
      <c r="C63" s="145" t="s">
        <v>83</v>
      </c>
      <c r="D63" s="145"/>
      <c r="E63" s="145"/>
      <c r="F63" s="146">
        <v>0.01</v>
      </c>
      <c r="G63" s="146"/>
      <c r="H63" s="164">
        <f>ROUND(H46*F63,2)</f>
        <v>11.89</v>
      </c>
      <c r="I63" s="175"/>
      <c r="J63" s="144"/>
    </row>
    <row r="64" spans="1:10">
      <c r="A64" s="144"/>
      <c r="B64" s="115" t="s">
        <v>56</v>
      </c>
      <c r="C64" s="145" t="s">
        <v>84</v>
      </c>
      <c r="D64" s="145"/>
      <c r="E64" s="145"/>
      <c r="F64" s="146">
        <v>0.006</v>
      </c>
      <c r="G64" s="146"/>
      <c r="H64" s="164">
        <f>ROUND(H46*F64,2)</f>
        <v>7.13</v>
      </c>
      <c r="I64" s="175"/>
      <c r="J64" s="144"/>
    </row>
    <row r="65" spans="1:10">
      <c r="A65" s="144"/>
      <c r="B65" s="115" t="s">
        <v>60</v>
      </c>
      <c r="C65" s="145" t="s">
        <v>85</v>
      </c>
      <c r="D65" s="145"/>
      <c r="E65" s="145"/>
      <c r="F65" s="146">
        <v>0.002</v>
      </c>
      <c r="G65" s="146"/>
      <c r="H65" s="164">
        <f>ROUND(H46*F65,2)</f>
        <v>2.38</v>
      </c>
      <c r="I65" s="175"/>
      <c r="J65" s="144"/>
    </row>
    <row r="66" spans="1:10">
      <c r="A66" s="144"/>
      <c r="B66" s="115" t="s">
        <v>62</v>
      </c>
      <c r="C66" s="145" t="s">
        <v>86</v>
      </c>
      <c r="D66" s="145"/>
      <c r="E66" s="145"/>
      <c r="F66" s="146">
        <v>0.08</v>
      </c>
      <c r="G66" s="146"/>
      <c r="H66" s="164">
        <f>ROUND(H46*F66,2)</f>
        <v>95.09</v>
      </c>
      <c r="I66" s="175"/>
      <c r="J66" s="144"/>
    </row>
    <row r="67" ht="15.75" customHeight="1" spans="1:10">
      <c r="A67" s="177"/>
      <c r="B67" s="178" t="s">
        <v>87</v>
      </c>
      <c r="C67" s="178"/>
      <c r="D67" s="178"/>
      <c r="E67" s="178"/>
      <c r="F67" s="179">
        <f>SUM(F59:G66)</f>
        <v>0.368</v>
      </c>
      <c r="G67" s="179"/>
      <c r="H67" s="180">
        <f>ROUND(SUM(H59:H66),2)</f>
        <v>437.43</v>
      </c>
      <c r="I67" s="272"/>
      <c r="J67" s="177"/>
    </row>
    <row r="68" ht="15.75" spans="1:10">
      <c r="A68" s="134"/>
      <c r="B68" s="181"/>
      <c r="C68" s="182"/>
      <c r="D68" s="183"/>
      <c r="E68" s="183"/>
      <c r="F68" s="184"/>
      <c r="G68" s="184"/>
      <c r="H68" s="185"/>
      <c r="I68" s="174"/>
      <c r="J68" s="134"/>
    </row>
    <row r="69" ht="15.75" customHeight="1" spans="2:8">
      <c r="B69" s="139" t="s">
        <v>88</v>
      </c>
      <c r="C69" s="139"/>
      <c r="D69" s="140" t="s">
        <v>89</v>
      </c>
      <c r="E69" s="140"/>
      <c r="F69" s="140"/>
      <c r="G69" s="140"/>
      <c r="H69" s="140"/>
    </row>
    <row r="70" ht="15.75" spans="2:8">
      <c r="B70" s="162"/>
      <c r="C70" s="142" t="s">
        <v>69</v>
      </c>
      <c r="D70" s="142"/>
      <c r="E70" s="142"/>
      <c r="F70" s="142"/>
      <c r="G70" s="142"/>
      <c r="H70" s="163" t="s">
        <v>71</v>
      </c>
    </row>
    <row r="71" spans="1:10">
      <c r="A71" s="144"/>
      <c r="B71" s="115" t="s">
        <v>12</v>
      </c>
      <c r="C71" s="186" t="s">
        <v>90</v>
      </c>
      <c r="D71" s="187" t="s">
        <v>91</v>
      </c>
      <c r="E71" s="187"/>
      <c r="F71" s="188">
        <f>H25</f>
        <v>1188.67</v>
      </c>
      <c r="G71" s="188"/>
      <c r="H71" s="189">
        <f>IF(F72&lt;&gt;0,ROUND((F72*F73*F75)-(F71*0.06),2),0)</f>
        <v>227.88</v>
      </c>
      <c r="I71" s="175"/>
      <c r="J71" s="144"/>
    </row>
    <row r="72" spans="1:10">
      <c r="A72" s="144"/>
      <c r="B72" s="115"/>
      <c r="C72" s="186"/>
      <c r="D72" s="187" t="s">
        <v>92</v>
      </c>
      <c r="E72" s="187"/>
      <c r="F72" s="190">
        <v>2</v>
      </c>
      <c r="G72" s="190"/>
      <c r="H72" s="189"/>
      <c r="I72" s="175"/>
      <c r="J72" s="144"/>
    </row>
    <row r="73" spans="1:10">
      <c r="A73" s="144"/>
      <c r="B73" s="115"/>
      <c r="C73" s="186"/>
      <c r="D73" s="187" t="s">
        <v>93</v>
      </c>
      <c r="E73" s="187"/>
      <c r="F73" s="191">
        <v>6.8</v>
      </c>
      <c r="G73" s="191"/>
      <c r="H73" s="189"/>
      <c r="I73" s="273"/>
      <c r="J73" s="274"/>
    </row>
    <row r="74" customHeight="1" spans="1:10">
      <c r="A74" s="144"/>
      <c r="B74" s="115" t="s">
        <v>14</v>
      </c>
      <c r="C74" s="192" t="s">
        <v>94</v>
      </c>
      <c r="D74" s="187" t="s">
        <v>95</v>
      </c>
      <c r="E74" s="187"/>
      <c r="F74" s="191">
        <v>0</v>
      </c>
      <c r="G74" s="191"/>
      <c r="H74" s="189">
        <f>ROUND(((F74-(F74*F76))*F75),2)</f>
        <v>0</v>
      </c>
      <c r="I74" s="175"/>
      <c r="J74" s="274"/>
    </row>
    <row r="75" spans="1:10">
      <c r="A75" s="144"/>
      <c r="B75" s="115"/>
      <c r="C75" s="192"/>
      <c r="D75" s="187" t="s">
        <v>96</v>
      </c>
      <c r="E75" s="187"/>
      <c r="F75" s="193">
        <v>22</v>
      </c>
      <c r="G75" s="193"/>
      <c r="H75" s="189"/>
      <c r="I75" s="175"/>
      <c r="J75" s="144"/>
    </row>
    <row r="76" spans="1:10">
      <c r="A76" s="144"/>
      <c r="B76" s="115"/>
      <c r="C76" s="192"/>
      <c r="D76" s="194" t="s">
        <v>97</v>
      </c>
      <c r="E76" s="194"/>
      <c r="F76" s="195">
        <v>0</v>
      </c>
      <c r="G76" s="195"/>
      <c r="H76" s="189"/>
      <c r="I76" s="175"/>
      <c r="J76" s="144"/>
    </row>
    <row r="77" spans="1:10">
      <c r="A77" s="144"/>
      <c r="B77" s="115" t="s">
        <v>17</v>
      </c>
      <c r="C77" s="194" t="s">
        <v>98</v>
      </c>
      <c r="D77" s="194"/>
      <c r="E77" s="194"/>
      <c r="F77" s="194"/>
      <c r="G77" s="194"/>
      <c r="H77" s="196">
        <v>0</v>
      </c>
      <c r="I77" s="175"/>
      <c r="J77" s="144"/>
    </row>
    <row r="78" spans="1:10">
      <c r="A78" s="144"/>
      <c r="B78" s="115" t="s">
        <v>20</v>
      </c>
      <c r="C78" s="194" t="s">
        <v>99</v>
      </c>
      <c r="D78" s="194"/>
      <c r="E78" s="194"/>
      <c r="F78" s="194"/>
      <c r="G78" s="194"/>
      <c r="H78" s="196">
        <v>0</v>
      </c>
      <c r="I78" s="175"/>
      <c r="J78" s="144"/>
    </row>
    <row r="79" spans="1:10">
      <c r="A79" s="144"/>
      <c r="B79" s="115" t="s">
        <v>54</v>
      </c>
      <c r="C79" s="194" t="s">
        <v>192</v>
      </c>
      <c r="D79" s="194"/>
      <c r="E79" s="194"/>
      <c r="F79" s="194"/>
      <c r="G79" s="194"/>
      <c r="H79" s="196">
        <v>0</v>
      </c>
      <c r="I79" s="175"/>
      <c r="J79" s="144"/>
    </row>
    <row r="80" spans="1:10">
      <c r="A80" s="144"/>
      <c r="B80" s="115" t="s">
        <v>56</v>
      </c>
      <c r="C80" s="128" t="s">
        <v>63</v>
      </c>
      <c r="D80" s="197"/>
      <c r="E80" s="197"/>
      <c r="F80" s="197"/>
      <c r="G80" s="197"/>
      <c r="H80" s="196">
        <v>0</v>
      </c>
      <c r="I80" s="175"/>
      <c r="J80" s="144"/>
    </row>
    <row r="81" spans="1:10">
      <c r="A81" s="144"/>
      <c r="B81" s="115"/>
      <c r="C81" s="128"/>
      <c r="D81" s="197"/>
      <c r="E81" s="197"/>
      <c r="F81" s="197"/>
      <c r="G81" s="197"/>
      <c r="H81" s="196">
        <v>0</v>
      </c>
      <c r="I81" s="175"/>
      <c r="J81" s="144"/>
    </row>
    <row r="82" spans="1:10">
      <c r="A82" s="144"/>
      <c r="B82" s="115"/>
      <c r="C82" s="128"/>
      <c r="D82" s="197"/>
      <c r="E82" s="197"/>
      <c r="F82" s="197"/>
      <c r="G82" s="197"/>
      <c r="H82" s="196">
        <v>0</v>
      </c>
      <c r="I82" s="175"/>
      <c r="J82" s="144"/>
    </row>
    <row r="83" ht="15.75" spans="1:10">
      <c r="A83" s="131"/>
      <c r="B83" s="158" t="s">
        <v>101</v>
      </c>
      <c r="C83" s="158"/>
      <c r="D83" s="158"/>
      <c r="E83" s="158"/>
      <c r="F83" s="158"/>
      <c r="G83" s="158"/>
      <c r="H83" s="198">
        <f>SUM(H71:H82)</f>
        <v>227.88</v>
      </c>
      <c r="I83" s="173"/>
      <c r="J83" s="131"/>
    </row>
    <row r="84" spans="2:8">
      <c r="B84" s="199" t="s">
        <v>41</v>
      </c>
      <c r="C84" s="200" t="s">
        <v>102</v>
      </c>
      <c r="D84" s="200"/>
      <c r="E84" s="200"/>
      <c r="F84" s="200"/>
      <c r="G84" s="200"/>
      <c r="H84" s="200"/>
    </row>
    <row r="85" spans="1:9">
      <c r="A85" s="134"/>
      <c r="B85" s="201"/>
      <c r="C85" s="104"/>
      <c r="D85" s="104"/>
      <c r="E85" s="104"/>
      <c r="F85" s="104"/>
      <c r="G85" s="104"/>
      <c r="H85" s="202"/>
      <c r="I85" s="174"/>
    </row>
    <row r="86" ht="15.75" customHeight="1" spans="2:8">
      <c r="B86" s="139" t="s">
        <v>103</v>
      </c>
      <c r="C86" s="139"/>
      <c r="D86" s="203" t="s">
        <v>104</v>
      </c>
      <c r="E86" s="203"/>
      <c r="F86" s="203"/>
      <c r="G86" s="203"/>
      <c r="H86" s="203"/>
    </row>
    <row r="87" ht="15.75" spans="2:8">
      <c r="B87" s="204">
        <v>2</v>
      </c>
      <c r="C87" s="205" t="s">
        <v>69</v>
      </c>
      <c r="D87" s="205"/>
      <c r="E87" s="205"/>
      <c r="F87" s="205"/>
      <c r="G87" s="205"/>
      <c r="H87" s="206" t="s">
        <v>71</v>
      </c>
    </row>
    <row r="88" customHeight="1" spans="1:10">
      <c r="A88" s="144"/>
      <c r="B88" s="207" t="s">
        <v>105</v>
      </c>
      <c r="C88" s="208" t="s">
        <v>106</v>
      </c>
      <c r="D88" s="208"/>
      <c r="E88" s="208"/>
      <c r="F88" s="208"/>
      <c r="G88" s="208"/>
      <c r="H88" s="164">
        <f>H55</f>
        <v>184.65</v>
      </c>
      <c r="I88" s="175"/>
      <c r="J88" s="144"/>
    </row>
    <row r="89" customHeight="1" spans="1:10">
      <c r="A89" s="144"/>
      <c r="B89" s="207" t="s">
        <v>107</v>
      </c>
      <c r="C89" s="208" t="s">
        <v>108</v>
      </c>
      <c r="D89" s="208"/>
      <c r="E89" s="208"/>
      <c r="F89" s="208"/>
      <c r="G89" s="208"/>
      <c r="H89" s="164">
        <f>H67</f>
        <v>437.43</v>
      </c>
      <c r="I89" s="175"/>
      <c r="J89" s="144"/>
    </row>
    <row r="90" spans="1:10">
      <c r="A90" s="144"/>
      <c r="B90" s="207" t="s">
        <v>109</v>
      </c>
      <c r="C90" s="194" t="s">
        <v>89</v>
      </c>
      <c r="D90" s="194"/>
      <c r="E90" s="194"/>
      <c r="F90" s="194"/>
      <c r="G90" s="194"/>
      <c r="H90" s="164">
        <f>H83</f>
        <v>227.88</v>
      </c>
      <c r="I90" s="175"/>
      <c r="J90" s="144"/>
    </row>
    <row r="91" ht="16.5" spans="1:10">
      <c r="A91" s="209"/>
      <c r="B91" s="210" t="s">
        <v>110</v>
      </c>
      <c r="C91" s="210"/>
      <c r="D91" s="210"/>
      <c r="E91" s="210"/>
      <c r="F91" s="210"/>
      <c r="G91" s="210"/>
      <c r="H91" s="211">
        <f>SUM(H88:H90)</f>
        <v>849.96</v>
      </c>
      <c r="I91" s="275"/>
      <c r="J91" s="209"/>
    </row>
    <row r="92" ht="16.5" spans="1:10">
      <c r="A92" s="209"/>
      <c r="B92" s="212"/>
      <c r="C92" s="213"/>
      <c r="D92" s="213"/>
      <c r="E92" s="213"/>
      <c r="F92" s="213"/>
      <c r="G92" s="213"/>
      <c r="H92" s="214"/>
      <c r="I92" s="275"/>
      <c r="J92" s="209"/>
    </row>
    <row r="93" ht="15.75" spans="1:10">
      <c r="A93" s="209"/>
      <c r="B93" s="215" t="s">
        <v>111</v>
      </c>
      <c r="C93" s="215"/>
      <c r="D93" s="216" t="s">
        <v>112</v>
      </c>
      <c r="E93" s="216"/>
      <c r="F93" s="216"/>
      <c r="G93" s="216"/>
      <c r="H93" s="216"/>
      <c r="I93" s="275"/>
      <c r="J93" s="209"/>
    </row>
    <row r="94" ht="15.75" spans="2:9">
      <c r="B94" s="141"/>
      <c r="C94" s="142" t="s">
        <v>69</v>
      </c>
      <c r="D94" s="142"/>
      <c r="E94" s="142"/>
      <c r="F94" s="142" t="s">
        <v>70</v>
      </c>
      <c r="G94" s="142"/>
      <c r="H94" s="143" t="s">
        <v>71</v>
      </c>
      <c r="I94"/>
    </row>
    <row r="95" spans="2:9">
      <c r="B95" s="77" t="s">
        <v>12</v>
      </c>
      <c r="C95" s="90" t="s">
        <v>113</v>
      </c>
      <c r="D95" s="90"/>
      <c r="E95" s="90"/>
      <c r="F95" s="217"/>
      <c r="G95" s="217"/>
      <c r="H95" s="218">
        <v>5.928</v>
      </c>
      <c r="I95"/>
    </row>
    <row r="96" customHeight="1" spans="2:9">
      <c r="B96" s="77" t="s">
        <v>14</v>
      </c>
      <c r="C96" s="219" t="s">
        <v>114</v>
      </c>
      <c r="D96" s="219"/>
      <c r="E96" s="219"/>
      <c r="F96" s="217"/>
      <c r="G96" s="217"/>
      <c r="H96" s="218">
        <f>H95*F66</f>
        <v>0.47424</v>
      </c>
      <c r="I96"/>
    </row>
    <row r="97" spans="2:9">
      <c r="B97" s="77" t="s">
        <v>17</v>
      </c>
      <c r="C97" s="90" t="s">
        <v>115</v>
      </c>
      <c r="D97" s="90"/>
      <c r="E97" s="90"/>
      <c r="F97" s="217">
        <v>0.0024</v>
      </c>
      <c r="G97" s="217"/>
      <c r="H97" s="218">
        <f>ROUND((((H46*0.08)*0.5)*0.06),2)</f>
        <v>2.85</v>
      </c>
      <c r="I97"/>
    </row>
    <row r="98" spans="2:9">
      <c r="B98" s="77" t="s">
        <v>20</v>
      </c>
      <c r="C98" s="90" t="s">
        <v>116</v>
      </c>
      <c r="D98" s="90"/>
      <c r="E98" s="90"/>
      <c r="F98" s="217"/>
      <c r="G98" s="217"/>
      <c r="H98" s="218">
        <f>ROUND(((H46/30)*7)/H13*0.9,2)</f>
        <v>20.8</v>
      </c>
      <c r="I98" s="276"/>
    </row>
    <row r="99" customHeight="1" spans="2:9">
      <c r="B99" s="77" t="s">
        <v>54</v>
      </c>
      <c r="C99" s="219" t="s">
        <v>117</v>
      </c>
      <c r="D99" s="219"/>
      <c r="E99" s="219"/>
      <c r="F99" s="217"/>
      <c r="G99" s="217"/>
      <c r="H99" s="220">
        <f>ROUND(H98*F67,2)</f>
        <v>7.65</v>
      </c>
      <c r="I99"/>
    </row>
    <row r="100" spans="2:9">
      <c r="B100" s="77" t="s">
        <v>20</v>
      </c>
      <c r="C100" s="90" t="s">
        <v>118</v>
      </c>
      <c r="D100" s="90"/>
      <c r="E100" s="90"/>
      <c r="F100" s="217">
        <v>0.0476</v>
      </c>
      <c r="G100" s="217"/>
      <c r="H100" s="218">
        <v>56.58</v>
      </c>
      <c r="I100"/>
    </row>
    <row r="101" ht="16.5" spans="1:10">
      <c r="A101" s="209"/>
      <c r="B101" s="210" t="s">
        <v>119</v>
      </c>
      <c r="C101" s="210"/>
      <c r="D101" s="210"/>
      <c r="E101" s="210"/>
      <c r="F101" s="221">
        <f>SUM(F95:G100)</f>
        <v>0.05</v>
      </c>
      <c r="G101" s="221"/>
      <c r="H101" s="211">
        <f>SUM(H95:H100)</f>
        <v>94.28224</v>
      </c>
      <c r="I101" s="275"/>
      <c r="J101" s="209"/>
    </row>
    <row r="102" ht="15.75" spans="2:9">
      <c r="B102" s="222"/>
      <c r="C102" s="222"/>
      <c r="D102" s="222"/>
      <c r="E102" s="222"/>
      <c r="F102" s="222"/>
      <c r="G102" s="222"/>
      <c r="H102" s="222"/>
      <c r="I102"/>
    </row>
    <row r="103" ht="15.75" spans="1:10">
      <c r="A103" s="131"/>
      <c r="B103" s="223" t="s">
        <v>120</v>
      </c>
      <c r="C103" s="223"/>
      <c r="D103" s="224" t="s">
        <v>121</v>
      </c>
      <c r="E103" s="224"/>
      <c r="F103" s="224"/>
      <c r="G103" s="224"/>
      <c r="H103" s="224"/>
      <c r="I103" s="173"/>
      <c r="J103" s="131"/>
    </row>
    <row r="104" ht="15.75" customHeight="1" spans="2:9">
      <c r="B104" s="139" t="s">
        <v>122</v>
      </c>
      <c r="C104" s="139"/>
      <c r="D104" s="140" t="s">
        <v>123</v>
      </c>
      <c r="E104" s="140"/>
      <c r="F104" s="140"/>
      <c r="G104" s="140"/>
      <c r="H104" s="140"/>
      <c r="I104" s="277" t="s">
        <v>124</v>
      </c>
    </row>
    <row r="105" ht="15.75" spans="2:8">
      <c r="B105" s="225"/>
      <c r="C105" s="226" t="s">
        <v>69</v>
      </c>
      <c r="D105" s="226"/>
      <c r="E105" s="226"/>
      <c r="F105" s="226" t="s">
        <v>70</v>
      </c>
      <c r="G105" s="226"/>
      <c r="H105" s="227" t="s">
        <v>71</v>
      </c>
    </row>
    <row r="106" spans="2:9">
      <c r="B106" s="77" t="s">
        <v>12</v>
      </c>
      <c r="C106" s="90" t="s">
        <v>125</v>
      </c>
      <c r="D106" s="90"/>
      <c r="E106" s="90"/>
      <c r="F106" s="228">
        <v>0.09075</v>
      </c>
      <c r="G106" s="228"/>
      <c r="H106" s="229">
        <f>ROUND(H46*F106,2)</f>
        <v>107.87</v>
      </c>
      <c r="I106"/>
    </row>
    <row r="107" spans="2:9">
      <c r="B107" s="77" t="s">
        <v>14</v>
      </c>
      <c r="C107" s="90" t="s">
        <v>126</v>
      </c>
      <c r="D107" s="90"/>
      <c r="E107" s="90"/>
      <c r="F107" s="217">
        <f>H107/H46</f>
        <v>0.00990205486430679</v>
      </c>
      <c r="G107" s="217"/>
      <c r="H107" s="229">
        <f>(((H106+H46+H53)/30)*2.96)/12</f>
        <v>11.7702755555556</v>
      </c>
      <c r="I107"/>
    </row>
    <row r="108" spans="2:9">
      <c r="B108" s="77" t="s">
        <v>17</v>
      </c>
      <c r="C108" s="90" t="s">
        <v>127</v>
      </c>
      <c r="D108" s="90"/>
      <c r="E108" s="90"/>
      <c r="F108" s="217">
        <f>H108/H46</f>
        <v>0.000208333333333333</v>
      </c>
      <c r="G108" s="217"/>
      <c r="H108" s="229">
        <f>IF(I108="S",((((5/30)*(H46))/12)*0.015),IF(I108="N",0,"INFORME S ou N"))</f>
        <v>0.247639583333333</v>
      </c>
      <c r="I108" s="278" t="s">
        <v>128</v>
      </c>
    </row>
    <row r="109" spans="2:9">
      <c r="B109" s="77" t="s">
        <v>20</v>
      </c>
      <c r="C109" s="90" t="s">
        <v>129</v>
      </c>
      <c r="D109" s="90"/>
      <c r="E109" s="90"/>
      <c r="F109" s="217">
        <f>H109/H46</f>
        <v>0.000328097789966938</v>
      </c>
      <c r="G109" s="217"/>
      <c r="H109" s="229">
        <f>ROUND((((15/30)*H46)/12)*0.0078,2)</f>
        <v>0.39</v>
      </c>
      <c r="I109"/>
    </row>
    <row r="110" spans="2:9">
      <c r="B110" s="77" t="s">
        <v>54</v>
      </c>
      <c r="C110" s="90" t="s">
        <v>130</v>
      </c>
      <c r="D110" s="90"/>
      <c r="E110" s="90"/>
      <c r="F110" s="217">
        <f>H110/H46</f>
        <v>0</v>
      </c>
      <c r="G110" s="217"/>
      <c r="H110" s="229">
        <f>IF(I110="S",(((1+1/3)*(4/12))*(H46))/12*0.02,IF(I110="N",0,"INFORME S ou N"))</f>
        <v>0</v>
      </c>
      <c r="I110" s="278" t="s">
        <v>131</v>
      </c>
    </row>
    <row r="111" spans="1:10">
      <c r="A111" s="111"/>
      <c r="B111" s="230" t="s">
        <v>56</v>
      </c>
      <c r="C111" s="231" t="s">
        <v>132</v>
      </c>
      <c r="D111" s="231"/>
      <c r="E111" s="231"/>
      <c r="F111" s="232"/>
      <c r="G111" s="232"/>
      <c r="H111" s="233">
        <f>(((H106+H46+H53)/30))*5/12</f>
        <v>19.8822222222222</v>
      </c>
      <c r="I111" s="170"/>
      <c r="J111" s="111"/>
    </row>
    <row r="112" spans="1:10">
      <c r="A112" s="111"/>
      <c r="B112" s="234"/>
      <c r="C112" s="235"/>
      <c r="D112" s="236"/>
      <c r="E112" s="237"/>
      <c r="F112" s="238"/>
      <c r="G112" s="239" t="s">
        <v>133</v>
      </c>
      <c r="H112" s="240">
        <f>SUM(H106:H111)</f>
        <v>140.160137361111</v>
      </c>
      <c r="I112" s="170"/>
      <c r="J112" s="111"/>
    </row>
    <row r="113" spans="1:10">
      <c r="A113" s="111"/>
      <c r="B113" s="241" t="s">
        <v>60</v>
      </c>
      <c r="C113" s="242" t="s">
        <v>134</v>
      </c>
      <c r="D113" s="242"/>
      <c r="E113" s="243"/>
      <c r="F113" s="244"/>
      <c r="G113" s="245"/>
      <c r="H113" s="246">
        <f>H112*F67</f>
        <v>51.5789305488889</v>
      </c>
      <c r="I113" s="170"/>
      <c r="J113" s="111"/>
    </row>
    <row r="114" ht="15.75" spans="1:10">
      <c r="A114" s="131"/>
      <c r="B114" s="247" t="s">
        <v>135</v>
      </c>
      <c r="C114" s="247"/>
      <c r="D114" s="247"/>
      <c r="E114" s="247"/>
      <c r="F114" s="248"/>
      <c r="G114" s="248"/>
      <c r="H114" s="249">
        <f>ROUND(SUM(H112:H113),2)</f>
        <v>191.74</v>
      </c>
      <c r="I114" s="173"/>
      <c r="J114" s="131"/>
    </row>
    <row r="115" ht="15.75" spans="1:10">
      <c r="A115" s="131"/>
      <c r="B115" s="181"/>
      <c r="C115" s="250"/>
      <c r="D115" s="250"/>
      <c r="E115" s="250"/>
      <c r="F115" s="251"/>
      <c r="G115" s="251"/>
      <c r="H115" s="252"/>
      <c r="I115" s="173"/>
      <c r="J115" s="131"/>
    </row>
    <row r="116" ht="15.75" customHeight="1" spans="2:9">
      <c r="B116" s="139" t="s">
        <v>136</v>
      </c>
      <c r="C116" s="139"/>
      <c r="D116" s="140" t="s">
        <v>137</v>
      </c>
      <c r="E116" s="140"/>
      <c r="F116" s="140"/>
      <c r="G116" s="140"/>
      <c r="H116" s="140"/>
      <c r="I116" s="279"/>
    </row>
    <row r="117" ht="15.75" spans="2:8">
      <c r="B117" s="141"/>
      <c r="C117" s="142" t="s">
        <v>69</v>
      </c>
      <c r="D117" s="142"/>
      <c r="E117" s="142"/>
      <c r="F117" s="142" t="s">
        <v>70</v>
      </c>
      <c r="G117" s="142"/>
      <c r="H117" s="143" t="s">
        <v>71</v>
      </c>
    </row>
    <row r="118" spans="2:8">
      <c r="B118" s="77" t="s">
        <v>12</v>
      </c>
      <c r="C118" s="90" t="s">
        <v>138</v>
      </c>
      <c r="D118" s="90"/>
      <c r="E118" s="90"/>
      <c r="F118" s="217">
        <v>0</v>
      </c>
      <c r="G118" s="217"/>
      <c r="H118" s="229">
        <v>0</v>
      </c>
    </row>
    <row r="119" ht="15.75" spans="1:10">
      <c r="A119" s="131"/>
      <c r="B119" s="247" t="s">
        <v>139</v>
      </c>
      <c r="C119" s="247"/>
      <c r="D119" s="247"/>
      <c r="E119" s="247"/>
      <c r="F119" s="253">
        <f>SUM(F118)</f>
        <v>0</v>
      </c>
      <c r="G119" s="253"/>
      <c r="H119" s="249">
        <f>ROUND(SUM(H118),2)</f>
        <v>0</v>
      </c>
      <c r="I119" s="173"/>
      <c r="J119" s="131"/>
    </row>
    <row r="120" ht="15.75" spans="2:8">
      <c r="B120" s="254"/>
      <c r="C120" s="255"/>
      <c r="D120" s="256"/>
      <c r="E120" s="256"/>
      <c r="F120" s="255"/>
      <c r="G120" s="255"/>
      <c r="H120" s="257"/>
    </row>
    <row r="121" ht="15.75" customHeight="1" spans="2:8">
      <c r="B121" s="139" t="s">
        <v>103</v>
      </c>
      <c r="C121" s="139"/>
      <c r="D121" s="203" t="s">
        <v>140</v>
      </c>
      <c r="E121" s="203"/>
      <c r="F121" s="203"/>
      <c r="G121" s="203"/>
      <c r="H121" s="203"/>
    </row>
    <row r="122" ht="15.75" spans="1:10">
      <c r="A122" s="209"/>
      <c r="B122" s="258"/>
      <c r="C122" s="205" t="s">
        <v>69</v>
      </c>
      <c r="D122" s="205"/>
      <c r="E122" s="205"/>
      <c r="F122" s="205"/>
      <c r="G122" s="205"/>
      <c r="H122" s="259" t="s">
        <v>71</v>
      </c>
      <c r="I122" s="275"/>
      <c r="J122" s="209"/>
    </row>
    <row r="123" ht="15.75" spans="2:8">
      <c r="B123" s="260" t="s">
        <v>141</v>
      </c>
      <c r="C123" s="261" t="s">
        <v>126</v>
      </c>
      <c r="D123" s="261"/>
      <c r="E123" s="261"/>
      <c r="F123" s="262"/>
      <c r="G123" s="262"/>
      <c r="H123" s="263">
        <f>H114</f>
        <v>191.74</v>
      </c>
    </row>
    <row r="124" ht="15.75" spans="2:8">
      <c r="B124" s="260" t="s">
        <v>142</v>
      </c>
      <c r="C124" s="261" t="s">
        <v>137</v>
      </c>
      <c r="D124" s="261"/>
      <c r="E124" s="261"/>
      <c r="F124" s="262"/>
      <c r="G124" s="262"/>
      <c r="H124" s="263">
        <f>H118</f>
        <v>0</v>
      </c>
    </row>
    <row r="125" ht="16.5" spans="1:10">
      <c r="A125" s="209"/>
      <c r="B125" s="264" t="s">
        <v>143</v>
      </c>
      <c r="C125" s="264"/>
      <c r="D125" s="264"/>
      <c r="E125" s="264"/>
      <c r="F125" s="265"/>
      <c r="G125" s="265"/>
      <c r="H125" s="266">
        <f>SUM(H122:H124)</f>
        <v>191.74</v>
      </c>
      <c r="I125" s="275"/>
      <c r="J125" s="209"/>
    </row>
    <row r="126" ht="15.75" spans="2:8">
      <c r="B126" s="222"/>
      <c r="C126" s="222"/>
      <c r="D126" s="222"/>
      <c r="E126" s="222"/>
      <c r="F126" s="222"/>
      <c r="G126" s="222"/>
      <c r="H126" s="222"/>
    </row>
    <row r="127" ht="15.75" customHeight="1" spans="2:9">
      <c r="B127" s="267" t="s">
        <v>144</v>
      </c>
      <c r="C127" s="267"/>
      <c r="D127" s="268" t="s">
        <v>145</v>
      </c>
      <c r="E127" s="268"/>
      <c r="F127" s="268"/>
      <c r="G127" s="268"/>
      <c r="H127" s="268"/>
      <c r="I127" s="279"/>
    </row>
    <row r="128" ht="15.75" spans="2:8">
      <c r="B128" s="269">
        <v>5</v>
      </c>
      <c r="C128" s="270" t="s">
        <v>146</v>
      </c>
      <c r="D128" s="270"/>
      <c r="E128" s="270"/>
      <c r="F128" s="270"/>
      <c r="G128" s="270"/>
      <c r="H128" s="271" t="s">
        <v>71</v>
      </c>
    </row>
    <row r="129" ht="15.75" spans="2:8">
      <c r="B129" s="280" t="s">
        <v>12</v>
      </c>
      <c r="C129" s="261" t="s">
        <v>193</v>
      </c>
      <c r="D129" s="261"/>
      <c r="E129" s="261"/>
      <c r="F129" s="261"/>
      <c r="G129" s="261"/>
      <c r="H129" s="281">
        <f>'Unif e equip serralheiro'!G17</f>
        <v>59.385</v>
      </c>
    </row>
    <row r="130" ht="15.75" spans="2:8">
      <c r="B130" s="280" t="s">
        <v>14</v>
      </c>
      <c r="C130" s="261" t="s">
        <v>148</v>
      </c>
      <c r="D130" s="261"/>
      <c r="E130" s="261"/>
      <c r="F130" s="261"/>
      <c r="G130" s="261"/>
      <c r="H130" s="281">
        <v>0</v>
      </c>
    </row>
    <row r="131" ht="15.75" spans="2:8">
      <c r="B131" s="280" t="s">
        <v>17</v>
      </c>
      <c r="C131" s="261" t="s">
        <v>149</v>
      </c>
      <c r="D131" s="261"/>
      <c r="E131" s="261"/>
      <c r="F131" s="261"/>
      <c r="G131" s="261"/>
      <c r="H131" s="281">
        <f>'Unif e equip serralheiro'!G20</f>
        <v>13.4685</v>
      </c>
    </row>
    <row r="132" spans="2:8">
      <c r="B132" s="115" t="s">
        <v>20</v>
      </c>
      <c r="C132" s="194" t="s">
        <v>150</v>
      </c>
      <c r="D132" s="194"/>
      <c r="E132" s="194"/>
      <c r="F132" s="194"/>
      <c r="G132" s="194"/>
      <c r="H132" s="164"/>
    </row>
    <row r="133" ht="16.5" spans="1:10">
      <c r="A133" s="131"/>
      <c r="B133" s="282" t="s">
        <v>151</v>
      </c>
      <c r="C133" s="282"/>
      <c r="D133" s="282"/>
      <c r="E133" s="282"/>
      <c r="F133" s="282"/>
      <c r="G133" s="282"/>
      <c r="H133" s="283">
        <f>SUM(H129:H132)</f>
        <v>72.8535</v>
      </c>
      <c r="I133" s="173"/>
      <c r="J133" s="131"/>
    </row>
    <row r="134" ht="15.75" spans="1:9">
      <c r="A134" s="134"/>
      <c r="B134" s="284"/>
      <c r="C134" s="285"/>
      <c r="D134" s="285"/>
      <c r="E134" s="285"/>
      <c r="F134" s="286"/>
      <c r="G134" s="286"/>
      <c r="H134" s="287"/>
      <c r="I134" s="174"/>
    </row>
    <row r="135" ht="15.75" customHeight="1" spans="2:9">
      <c r="B135" s="267" t="s">
        <v>152</v>
      </c>
      <c r="C135" s="267"/>
      <c r="D135" s="268" t="s">
        <v>153</v>
      </c>
      <c r="E135" s="268"/>
      <c r="F135" s="268"/>
      <c r="G135" s="268"/>
      <c r="H135" s="268"/>
      <c r="I135" s="279"/>
    </row>
    <row r="136" ht="15.75" spans="1:10">
      <c r="A136" s="209"/>
      <c r="B136" s="288">
        <v>6</v>
      </c>
      <c r="C136" s="205" t="s">
        <v>146</v>
      </c>
      <c r="D136" s="205"/>
      <c r="E136" s="205"/>
      <c r="F136" s="289" t="s">
        <v>70</v>
      </c>
      <c r="G136" s="289"/>
      <c r="H136" s="290" t="s">
        <v>71</v>
      </c>
      <c r="I136" s="279"/>
      <c r="J136" s="209"/>
    </row>
    <row r="137" spans="1:9">
      <c r="A137" s="209"/>
      <c r="B137" s="291" t="s">
        <v>12</v>
      </c>
      <c r="C137" s="152" t="s">
        <v>154</v>
      </c>
      <c r="D137" s="152"/>
      <c r="E137" s="152"/>
      <c r="F137" s="292" t="s">
        <v>155</v>
      </c>
      <c r="G137" s="293">
        <f>H150+H151+H152+H153+H154</f>
        <v>2397.50574</v>
      </c>
      <c r="H137" s="294">
        <f>ROUND(G137*G138,2)</f>
        <v>119.88</v>
      </c>
      <c r="I137" s="279"/>
    </row>
    <row r="138" spans="1:9">
      <c r="A138" s="209"/>
      <c r="B138" s="291"/>
      <c r="C138" s="152"/>
      <c r="D138" s="152"/>
      <c r="E138" s="152"/>
      <c r="F138" s="295" t="s">
        <v>70</v>
      </c>
      <c r="G138" s="296">
        <v>0.05</v>
      </c>
      <c r="H138" s="294"/>
      <c r="I138" s="279"/>
    </row>
    <row r="139" ht="15.75" spans="1:10">
      <c r="A139" s="209"/>
      <c r="B139" s="291" t="s">
        <v>14</v>
      </c>
      <c r="C139" s="145" t="s">
        <v>156</v>
      </c>
      <c r="D139" s="145"/>
      <c r="E139" s="145"/>
      <c r="F139" s="292" t="s">
        <v>155</v>
      </c>
      <c r="G139" s="293">
        <f>G137+H137</f>
        <v>2517.38574</v>
      </c>
      <c r="H139" s="294">
        <f>ROUND(G139*G140,2)</f>
        <v>170.93</v>
      </c>
      <c r="I139" s="279"/>
      <c r="J139" s="209"/>
    </row>
    <row r="140" ht="15.75" spans="1:10">
      <c r="A140" s="209"/>
      <c r="B140" s="291"/>
      <c r="C140" s="145"/>
      <c r="D140" s="145"/>
      <c r="E140" s="145"/>
      <c r="F140" s="295" t="s">
        <v>70</v>
      </c>
      <c r="G140" s="296">
        <v>0.0679</v>
      </c>
      <c r="H140" s="294"/>
      <c r="I140" s="279"/>
      <c r="J140" s="209"/>
    </row>
    <row r="141" ht="15.75" spans="1:10">
      <c r="A141" s="209"/>
      <c r="B141" s="291" t="s">
        <v>17</v>
      </c>
      <c r="C141" s="152" t="s">
        <v>157</v>
      </c>
      <c r="D141" s="154"/>
      <c r="E141" s="297"/>
      <c r="F141" s="298">
        <f>SUM(F142:G145)</f>
        <v>0.1225</v>
      </c>
      <c r="G141" s="298"/>
      <c r="H141" s="299">
        <f>SUM(H142:H145)</f>
        <v>375.292414176638</v>
      </c>
      <c r="I141" s="279"/>
      <c r="J141" s="209"/>
    </row>
    <row r="142" spans="1:10">
      <c r="A142" s="209"/>
      <c r="B142" s="300"/>
      <c r="C142" s="145" t="s">
        <v>158</v>
      </c>
      <c r="D142" s="301" t="s">
        <v>159</v>
      </c>
      <c r="E142" s="301"/>
      <c r="F142" s="298">
        <f>IF(F8=1,0.0165,IF(F8=2,0.0065,IF(F8=3,D176,IF(F8=4,D176,"RT Indefinido"))))</f>
        <v>0.0165</v>
      </c>
      <c r="G142" s="298"/>
      <c r="H142" s="302">
        <f>ROUND((((G139+H139))/((1-F141)))*F142,2)</f>
        <v>50.55</v>
      </c>
      <c r="I142" s="279"/>
      <c r="J142" s="209"/>
    </row>
    <row r="143" spans="1:10">
      <c r="A143" s="209"/>
      <c r="B143" s="300"/>
      <c r="C143" s="145"/>
      <c r="D143" s="301" t="s">
        <v>160</v>
      </c>
      <c r="E143" s="301"/>
      <c r="F143" s="298">
        <f>IF(F8=1,0.076,IF(F8=2,0.03,IF(F8=3,D175,IF(F8=4,D175,"RT Indefinido"))))</f>
        <v>0.076</v>
      </c>
      <c r="G143" s="298"/>
      <c r="H143" s="302">
        <f>((G139+H139)/(1-F141)*F143)</f>
        <v>232.834183749288</v>
      </c>
      <c r="I143" s="279"/>
      <c r="J143" s="209"/>
    </row>
    <row r="144" ht="15.75" spans="1:10">
      <c r="A144" s="209"/>
      <c r="B144" s="291"/>
      <c r="C144" s="145" t="s">
        <v>161</v>
      </c>
      <c r="D144" s="145"/>
      <c r="E144" s="145"/>
      <c r="F144" s="146">
        <v>0</v>
      </c>
      <c r="G144" s="146"/>
      <c r="H144" s="302">
        <f>F144*(H46+H91+H133+H67+H137)</f>
        <v>0</v>
      </c>
      <c r="I144" s="279"/>
      <c r="J144" s="209"/>
    </row>
    <row r="145" ht="15.75" spans="1:10">
      <c r="A145" s="209"/>
      <c r="B145" s="291"/>
      <c r="C145" s="145" t="s">
        <v>162</v>
      </c>
      <c r="D145" s="145"/>
      <c r="E145" s="145"/>
      <c r="F145" s="303">
        <v>0.03</v>
      </c>
      <c r="G145" s="303"/>
      <c r="H145" s="302">
        <f>((G139+H139)/(1-F141))*F145</f>
        <v>91.9082304273504</v>
      </c>
      <c r="I145" s="279"/>
      <c r="J145" s="209"/>
    </row>
    <row r="146" ht="16.5" spans="1:10">
      <c r="A146" s="157"/>
      <c r="B146" s="282" t="s">
        <v>163</v>
      </c>
      <c r="C146" s="282"/>
      <c r="D146" s="282"/>
      <c r="E146" s="282"/>
      <c r="F146" s="304">
        <f>F141+G140+G138</f>
        <v>0.2404</v>
      </c>
      <c r="G146" s="304"/>
      <c r="H146" s="283">
        <f>H141+H139+H137</f>
        <v>666.102414176638</v>
      </c>
      <c r="I146" s="176"/>
      <c r="J146" s="157"/>
    </row>
    <row r="147" ht="16.5" spans="1:10">
      <c r="A147" s="209"/>
      <c r="B147" s="212"/>
      <c r="C147" s="305"/>
      <c r="D147" s="305"/>
      <c r="E147" s="305"/>
      <c r="F147" s="306"/>
      <c r="G147" s="306"/>
      <c r="H147" s="214"/>
      <c r="I147" s="275"/>
      <c r="J147" s="209"/>
    </row>
    <row r="148" ht="27" spans="2:8">
      <c r="B148" s="307" t="s">
        <v>164</v>
      </c>
      <c r="C148" s="307"/>
      <c r="D148" s="307"/>
      <c r="E148" s="307"/>
      <c r="F148" s="307"/>
      <c r="G148" s="307"/>
      <c r="H148" s="307"/>
    </row>
    <row r="149" spans="2:8">
      <c r="B149" s="308" t="s">
        <v>29</v>
      </c>
      <c r="C149" s="308"/>
      <c r="D149" s="308"/>
      <c r="E149" s="308"/>
      <c r="F149" s="308"/>
      <c r="G149" s="308"/>
      <c r="H149" s="308"/>
    </row>
    <row r="150" spans="2:8">
      <c r="B150" s="77" t="s">
        <v>12</v>
      </c>
      <c r="C150" s="309" t="s">
        <v>165</v>
      </c>
      <c r="D150" s="309"/>
      <c r="E150" s="309"/>
      <c r="F150" s="309"/>
      <c r="G150" s="156">
        <f>H150/$H$157</f>
        <v>0.387996513916589</v>
      </c>
      <c r="H150" s="310">
        <f>H46</f>
        <v>1188.67</v>
      </c>
    </row>
    <row r="151" spans="2:8">
      <c r="B151" s="77" t="s">
        <v>14</v>
      </c>
      <c r="C151" s="309" t="s">
        <v>166</v>
      </c>
      <c r="D151" s="309"/>
      <c r="E151" s="309"/>
      <c r="F151" s="309"/>
      <c r="G151" s="156">
        <f>H151/$H$157</f>
        <v>0.277437402280316</v>
      </c>
      <c r="H151" s="310">
        <f>H91</f>
        <v>849.96</v>
      </c>
    </row>
    <row r="152" spans="2:8">
      <c r="B152" s="77" t="s">
        <v>17</v>
      </c>
      <c r="C152" s="309" t="s">
        <v>167</v>
      </c>
      <c r="D152" s="309"/>
      <c r="E152" s="309"/>
      <c r="F152" s="309"/>
      <c r="G152" s="156">
        <f>H152/$H$157</f>
        <v>0.0307748832259981</v>
      </c>
      <c r="H152" s="310">
        <f>H101</f>
        <v>94.28224</v>
      </c>
    </row>
    <row r="153" spans="2:8">
      <c r="B153" s="77" t="s">
        <v>20</v>
      </c>
      <c r="C153" s="309" t="s">
        <v>168</v>
      </c>
      <c r="D153" s="309"/>
      <c r="E153" s="309"/>
      <c r="F153" s="309"/>
      <c r="G153" s="156">
        <f>H153/$H$157</f>
        <v>0.0625862952529859</v>
      </c>
      <c r="H153" s="310">
        <f>H125</f>
        <v>191.74</v>
      </c>
    </row>
    <row r="154" ht="15.75" spans="1:10">
      <c r="A154" s="209"/>
      <c r="B154" s="291" t="s">
        <v>54</v>
      </c>
      <c r="C154" s="309" t="s">
        <v>169</v>
      </c>
      <c r="D154" s="309"/>
      <c r="E154" s="309"/>
      <c r="F154" s="309"/>
      <c r="G154" s="156">
        <f>H154/$H$157</f>
        <v>0.0237802788213905</v>
      </c>
      <c r="H154" s="310">
        <f>H133</f>
        <v>72.8535</v>
      </c>
      <c r="I154" s="275"/>
      <c r="J154" s="209"/>
    </row>
    <row r="155" ht="15.75" spans="1:10">
      <c r="A155" s="209"/>
      <c r="B155" s="311"/>
      <c r="C155" s="312" t="s">
        <v>170</v>
      </c>
      <c r="D155" s="312"/>
      <c r="E155" s="312"/>
      <c r="F155" s="312"/>
      <c r="G155" s="313"/>
      <c r="H155" s="314">
        <f>SUM(H150:H154)</f>
        <v>2397.50574</v>
      </c>
      <c r="I155" s="275"/>
      <c r="J155" s="209"/>
    </row>
    <row r="156" ht="15.75" spans="1:10">
      <c r="A156" s="209"/>
      <c r="B156" s="291" t="s">
        <v>56</v>
      </c>
      <c r="C156" s="309" t="s">
        <v>171</v>
      </c>
      <c r="D156" s="309"/>
      <c r="E156" s="309"/>
      <c r="F156" s="309"/>
      <c r="G156" s="156">
        <f>H156/$H$157</f>
        <v>0.217424024003264</v>
      </c>
      <c r="H156" s="310">
        <f>H146</f>
        <v>666.102414176638</v>
      </c>
      <c r="I156" s="275"/>
      <c r="J156" s="209"/>
    </row>
    <row r="157" ht="24" spans="1:10">
      <c r="A157" s="209"/>
      <c r="B157" s="315" t="s">
        <v>172</v>
      </c>
      <c r="C157" s="315"/>
      <c r="D157" s="315"/>
      <c r="E157" s="315"/>
      <c r="F157" s="315"/>
      <c r="G157" s="316"/>
      <c r="H157" s="317">
        <f>ROUND(SUM(H155:H156),2)</f>
        <v>3063.61</v>
      </c>
      <c r="I157" s="275"/>
      <c r="J157" s="209"/>
    </row>
    <row r="158" ht="15.75" spans="1:9">
      <c r="A158" s="134"/>
      <c r="B158" s="284"/>
      <c r="C158" s="285"/>
      <c r="D158" s="285"/>
      <c r="E158" s="285"/>
      <c r="F158" s="286"/>
      <c r="G158" s="286"/>
      <c r="H158" s="287"/>
      <c r="I158" s="174"/>
    </row>
    <row r="159" ht="26.25" spans="2:8">
      <c r="B159" s="87" t="s">
        <v>173</v>
      </c>
      <c r="C159" s="87"/>
      <c r="D159" s="87"/>
      <c r="E159" s="87"/>
      <c r="F159" s="87"/>
      <c r="G159" s="87"/>
      <c r="H159" s="87"/>
    </row>
    <row r="160" spans="2:8">
      <c r="B160" s="318" t="s">
        <v>29</v>
      </c>
      <c r="C160" s="318"/>
      <c r="D160" s="318"/>
      <c r="E160" s="318"/>
      <c r="F160" s="318"/>
      <c r="G160" s="318"/>
      <c r="H160" s="318"/>
    </row>
    <row r="161" ht="60" customHeight="1" spans="2:8">
      <c r="B161" s="319" t="s">
        <v>174</v>
      </c>
      <c r="C161" s="319"/>
      <c r="D161" s="320" t="s">
        <v>175</v>
      </c>
      <c r="E161" s="320" t="s">
        <v>176</v>
      </c>
      <c r="F161" s="320" t="s">
        <v>177</v>
      </c>
      <c r="G161" s="320" t="s">
        <v>178</v>
      </c>
      <c r="H161" s="321" t="s">
        <v>179</v>
      </c>
    </row>
    <row r="162" ht="15.75" spans="2:8">
      <c r="B162" s="322" t="str">
        <f>H23</f>
        <v>SERRALHEIRO</v>
      </c>
      <c r="C162" s="322"/>
      <c r="D162" s="323">
        <f>H157</f>
        <v>3063.61</v>
      </c>
      <c r="E162" s="324">
        <v>1</v>
      </c>
      <c r="F162" s="325">
        <f>D162*E162</f>
        <v>3063.61</v>
      </c>
      <c r="G162" s="326">
        <v>1</v>
      </c>
      <c r="H162" s="327">
        <f>F162*G162</f>
        <v>3063.61</v>
      </c>
    </row>
    <row r="163" ht="27" spans="1:10">
      <c r="A163" s="174"/>
      <c r="B163" s="328" t="s">
        <v>180</v>
      </c>
      <c r="C163" s="328"/>
      <c r="D163" s="328"/>
      <c r="E163" s="328"/>
      <c r="F163" s="328"/>
      <c r="G163" s="328"/>
      <c r="H163" s="329">
        <f>SUM(H162)</f>
        <v>3063.61</v>
      </c>
      <c r="I163" s="174"/>
      <c r="J163" s="134"/>
    </row>
    <row r="164" ht="15.75" spans="1:10">
      <c r="A164" s="174"/>
      <c r="B164" s="284"/>
      <c r="C164" s="284"/>
      <c r="D164" s="183"/>
      <c r="E164" s="183"/>
      <c r="F164" s="183"/>
      <c r="G164" s="183"/>
      <c r="H164" s="330"/>
      <c r="I164" s="174"/>
      <c r="J164" s="134"/>
    </row>
    <row r="165" ht="26.25" spans="2:8">
      <c r="B165" s="87" t="s">
        <v>181</v>
      </c>
      <c r="C165" s="87"/>
      <c r="D165" s="87"/>
      <c r="E165" s="87"/>
      <c r="F165" s="87"/>
      <c r="G165" s="87"/>
      <c r="H165" s="87"/>
    </row>
    <row r="166" spans="2:8">
      <c r="B166" s="331" t="s">
        <v>182</v>
      </c>
      <c r="C166" s="331"/>
      <c r="D166" s="331"/>
      <c r="E166" s="331"/>
      <c r="F166" s="331"/>
      <c r="G166" s="331"/>
      <c r="H166" s="332" t="s">
        <v>183</v>
      </c>
    </row>
    <row r="167" ht="15.75" customHeight="1" spans="2:8">
      <c r="B167" s="333" t="s">
        <v>12</v>
      </c>
      <c r="C167" s="334" t="s">
        <v>184</v>
      </c>
      <c r="D167" s="334"/>
      <c r="E167" s="334"/>
      <c r="F167" s="334"/>
      <c r="G167" s="334"/>
      <c r="H167" s="335">
        <f>F162</f>
        <v>3063.61</v>
      </c>
    </row>
    <row r="168" ht="15.75" customHeight="1" spans="2:8">
      <c r="B168" s="333" t="s">
        <v>14</v>
      </c>
      <c r="C168" s="334" t="s">
        <v>185</v>
      </c>
      <c r="D168" s="334"/>
      <c r="E168" s="334"/>
      <c r="F168" s="334"/>
      <c r="G168" s="334"/>
      <c r="H168" s="335">
        <f>H163</f>
        <v>3063.61</v>
      </c>
    </row>
    <row r="169" ht="16.5" customHeight="1" spans="2:8">
      <c r="B169" s="336" t="s">
        <v>14</v>
      </c>
      <c r="C169" s="337" t="s">
        <v>186</v>
      </c>
      <c r="D169" s="337"/>
      <c r="E169" s="337"/>
      <c r="F169" s="337"/>
      <c r="G169" s="337"/>
      <c r="H169" s="338">
        <f>H168*H13</f>
        <v>36763.32</v>
      </c>
    </row>
  </sheetData>
  <mergeCells count="236">
    <mergeCell ref="B1:H1"/>
    <mergeCell ref="B2:H2"/>
    <mergeCell ref="C3:D3"/>
    <mergeCell ref="C4:H4"/>
    <mergeCell ref="B5:H5"/>
    <mergeCell ref="B6:C6"/>
    <mergeCell ref="D6:H6"/>
    <mergeCell ref="B7:C7"/>
    <mergeCell ref="D7:H7"/>
    <mergeCell ref="B8:D8"/>
    <mergeCell ref="B9:H9"/>
    <mergeCell ref="C10:F10"/>
    <mergeCell ref="C11:D11"/>
    <mergeCell ref="F11:H11"/>
    <mergeCell ref="C12:F12"/>
    <mergeCell ref="G12:H12"/>
    <mergeCell ref="C13:G13"/>
    <mergeCell ref="C14:H14"/>
    <mergeCell ref="C15:H15"/>
    <mergeCell ref="C16:H16"/>
    <mergeCell ref="C17:H17"/>
    <mergeCell ref="B18:H18"/>
    <mergeCell ref="B19:H19"/>
    <mergeCell ref="B20:H20"/>
    <mergeCell ref="B21:H21"/>
    <mergeCell ref="B22:H22"/>
    <mergeCell ref="C23:G23"/>
    <mergeCell ref="C24:G24"/>
    <mergeCell ref="C25:D25"/>
    <mergeCell ref="C26:G26"/>
    <mergeCell ref="C27:G27"/>
    <mergeCell ref="C28:H28"/>
    <mergeCell ref="B30:C30"/>
    <mergeCell ref="D30:H30"/>
    <mergeCell ref="C31:F31"/>
    <mergeCell ref="C32:G32"/>
    <mergeCell ref="D33:E33"/>
    <mergeCell ref="F33:G33"/>
    <mergeCell ref="D34:E34"/>
    <mergeCell ref="F34:G34"/>
    <mergeCell ref="C35:D35"/>
    <mergeCell ref="C36:G36"/>
    <mergeCell ref="C37:G37"/>
    <mergeCell ref="C38:G38"/>
    <mergeCell ref="C39:G39"/>
    <mergeCell ref="C40:G40"/>
    <mergeCell ref="C41:G41"/>
    <mergeCell ref="D42:G42"/>
    <mergeCell ref="D43:G43"/>
    <mergeCell ref="D44:G44"/>
    <mergeCell ref="D45:G45"/>
    <mergeCell ref="B46:G46"/>
    <mergeCell ref="B48:C48"/>
    <mergeCell ref="D48:H48"/>
    <mergeCell ref="B49:C49"/>
    <mergeCell ref="D49:H49"/>
    <mergeCell ref="C50:E50"/>
    <mergeCell ref="F50:G50"/>
    <mergeCell ref="C51:E51"/>
    <mergeCell ref="F51:G51"/>
    <mergeCell ref="C52:E52"/>
    <mergeCell ref="F52:G52"/>
    <mergeCell ref="B53:G53"/>
    <mergeCell ref="B55:G55"/>
    <mergeCell ref="B57:C57"/>
    <mergeCell ref="D57:H57"/>
    <mergeCell ref="C58:E58"/>
    <mergeCell ref="F58:G58"/>
    <mergeCell ref="C59:E59"/>
    <mergeCell ref="F59:G59"/>
    <mergeCell ref="C60:E60"/>
    <mergeCell ref="F60:G60"/>
    <mergeCell ref="C61:E61"/>
    <mergeCell ref="F61:G61"/>
    <mergeCell ref="C62:E62"/>
    <mergeCell ref="F62:G62"/>
    <mergeCell ref="C63:E63"/>
    <mergeCell ref="F63:G63"/>
    <mergeCell ref="C64:E64"/>
    <mergeCell ref="F64:G64"/>
    <mergeCell ref="C65:E65"/>
    <mergeCell ref="F65:G65"/>
    <mergeCell ref="C66:E66"/>
    <mergeCell ref="F66:G66"/>
    <mergeCell ref="B67:E67"/>
    <mergeCell ref="F67:G67"/>
    <mergeCell ref="B69:C69"/>
    <mergeCell ref="D69:H69"/>
    <mergeCell ref="C70:G70"/>
    <mergeCell ref="D71:E71"/>
    <mergeCell ref="F71:G71"/>
    <mergeCell ref="D72:E72"/>
    <mergeCell ref="F72:G72"/>
    <mergeCell ref="D73:E73"/>
    <mergeCell ref="F73:G73"/>
    <mergeCell ref="D74:E74"/>
    <mergeCell ref="F74:G74"/>
    <mergeCell ref="D75:E75"/>
    <mergeCell ref="F75:G75"/>
    <mergeCell ref="D76:E76"/>
    <mergeCell ref="F76:G76"/>
    <mergeCell ref="C77:G77"/>
    <mergeCell ref="C78:G78"/>
    <mergeCell ref="C79:G79"/>
    <mergeCell ref="D80:G80"/>
    <mergeCell ref="D81:G81"/>
    <mergeCell ref="D82:G82"/>
    <mergeCell ref="B83:G83"/>
    <mergeCell ref="C84:H84"/>
    <mergeCell ref="B86:C86"/>
    <mergeCell ref="D86:H86"/>
    <mergeCell ref="C87:G87"/>
    <mergeCell ref="C88:G88"/>
    <mergeCell ref="C89:G89"/>
    <mergeCell ref="C90:G90"/>
    <mergeCell ref="B91:G91"/>
    <mergeCell ref="B93:C93"/>
    <mergeCell ref="D93:H93"/>
    <mergeCell ref="C94:E94"/>
    <mergeCell ref="F94:G94"/>
    <mergeCell ref="C95:E95"/>
    <mergeCell ref="F95:G95"/>
    <mergeCell ref="C96:E96"/>
    <mergeCell ref="F96:G96"/>
    <mergeCell ref="C97:E97"/>
    <mergeCell ref="F97:G97"/>
    <mergeCell ref="C98:E98"/>
    <mergeCell ref="F98:G98"/>
    <mergeCell ref="C99:E99"/>
    <mergeCell ref="F99:G99"/>
    <mergeCell ref="C100:E100"/>
    <mergeCell ref="F100:G100"/>
    <mergeCell ref="B101:E101"/>
    <mergeCell ref="F101:G101"/>
    <mergeCell ref="B103:C103"/>
    <mergeCell ref="D103:H103"/>
    <mergeCell ref="B104:C104"/>
    <mergeCell ref="D104:H104"/>
    <mergeCell ref="C105:E105"/>
    <mergeCell ref="F105:G105"/>
    <mergeCell ref="C106:E106"/>
    <mergeCell ref="F106:G106"/>
    <mergeCell ref="C107:E107"/>
    <mergeCell ref="F107:G107"/>
    <mergeCell ref="C108:E108"/>
    <mergeCell ref="F108:G108"/>
    <mergeCell ref="C109:E109"/>
    <mergeCell ref="F109:G109"/>
    <mergeCell ref="C110:E110"/>
    <mergeCell ref="F110:G110"/>
    <mergeCell ref="C111:E111"/>
    <mergeCell ref="F111:G111"/>
    <mergeCell ref="B114:E114"/>
    <mergeCell ref="F114:G114"/>
    <mergeCell ref="B116:C116"/>
    <mergeCell ref="D116:H116"/>
    <mergeCell ref="C117:E117"/>
    <mergeCell ref="F117:G117"/>
    <mergeCell ref="C118:E118"/>
    <mergeCell ref="F118:G118"/>
    <mergeCell ref="B119:E119"/>
    <mergeCell ref="F119:G119"/>
    <mergeCell ref="B121:C121"/>
    <mergeCell ref="D121:H121"/>
    <mergeCell ref="C122:E122"/>
    <mergeCell ref="F122:G122"/>
    <mergeCell ref="C123:E123"/>
    <mergeCell ref="F123:G123"/>
    <mergeCell ref="C124:E124"/>
    <mergeCell ref="F124:G124"/>
    <mergeCell ref="B125:E125"/>
    <mergeCell ref="F125:G125"/>
    <mergeCell ref="B127:C127"/>
    <mergeCell ref="D127:H127"/>
    <mergeCell ref="C128:G128"/>
    <mergeCell ref="C129:G129"/>
    <mergeCell ref="C130:G130"/>
    <mergeCell ref="C131:G131"/>
    <mergeCell ref="C132:G132"/>
    <mergeCell ref="B133:G133"/>
    <mergeCell ref="B135:C135"/>
    <mergeCell ref="D135:H135"/>
    <mergeCell ref="C136:E136"/>
    <mergeCell ref="F136:G136"/>
    <mergeCell ref="F141:G141"/>
    <mergeCell ref="D142:E142"/>
    <mergeCell ref="F142:G142"/>
    <mergeCell ref="D143:E143"/>
    <mergeCell ref="F143:G143"/>
    <mergeCell ref="C144:E144"/>
    <mergeCell ref="F144:G144"/>
    <mergeCell ref="C145:E145"/>
    <mergeCell ref="F145:G145"/>
    <mergeCell ref="B146:E146"/>
    <mergeCell ref="F146:G146"/>
    <mergeCell ref="B148:H148"/>
    <mergeCell ref="B149:H149"/>
    <mergeCell ref="C150:F150"/>
    <mergeCell ref="C151:F151"/>
    <mergeCell ref="C152:F152"/>
    <mergeCell ref="C153:F153"/>
    <mergeCell ref="C154:F154"/>
    <mergeCell ref="C155:F155"/>
    <mergeCell ref="C156:F156"/>
    <mergeCell ref="B157:F157"/>
    <mergeCell ref="B159:H159"/>
    <mergeCell ref="B160:H160"/>
    <mergeCell ref="B161:C161"/>
    <mergeCell ref="B162:C162"/>
    <mergeCell ref="B163:G163"/>
    <mergeCell ref="B164:C164"/>
    <mergeCell ref="B165:H165"/>
    <mergeCell ref="B166:G166"/>
    <mergeCell ref="C167:G167"/>
    <mergeCell ref="C168:G168"/>
    <mergeCell ref="C169:G169"/>
    <mergeCell ref="B33:B34"/>
    <mergeCell ref="B42:B45"/>
    <mergeCell ref="B71:B73"/>
    <mergeCell ref="B74:B76"/>
    <mergeCell ref="B80:B82"/>
    <mergeCell ref="B137:B138"/>
    <mergeCell ref="B142:B143"/>
    <mergeCell ref="C33:C34"/>
    <mergeCell ref="C42:C45"/>
    <mergeCell ref="C71:C73"/>
    <mergeCell ref="C74:C76"/>
    <mergeCell ref="C80:C82"/>
    <mergeCell ref="C142:C143"/>
    <mergeCell ref="H33:H34"/>
    <mergeCell ref="H71:H73"/>
    <mergeCell ref="H74:H76"/>
    <mergeCell ref="H137:H138"/>
    <mergeCell ref="H139:H140"/>
    <mergeCell ref="C137:E138"/>
    <mergeCell ref="C139:E140"/>
  </mergeCells>
  <pageMargins left="0.75" right="0.75" top="1" bottom="1" header="0.511111111111111" footer="0.511111111111111"/>
  <pageSetup paperSize="9" scale="57" firstPageNumber="0" fitToHeight="0" orientation="portrait" useFirstPageNumber="1" horizontalDpi="300" verticalDpi="300"/>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53735"/>
  </sheetPr>
  <dimension ref="B1:H45"/>
  <sheetViews>
    <sheetView showGridLines="0" zoomScale="70" zoomScaleNormal="70" workbookViewId="0">
      <selection activeCell="A1" sqref="A1"/>
    </sheetView>
  </sheetViews>
  <sheetFormatPr defaultColWidth="9" defaultRowHeight="15" outlineLevelCol="7"/>
  <cols>
    <col min="1" max="1" width="2.84761904761905" style="22" customWidth="1"/>
    <col min="2" max="2" width="64.8571428571429" style="22" customWidth="1"/>
    <col min="3" max="3" width="9.84761904761905" style="22" customWidth="1"/>
    <col min="4" max="4" width="12.1428571428571" style="22" customWidth="1"/>
    <col min="5" max="5" width="7.28571428571429" style="22" customWidth="1"/>
    <col min="6" max="6" width="9.58095238095238" style="22" customWidth="1"/>
    <col min="7" max="7" width="14.2761904761905" style="22" customWidth="1"/>
    <col min="8" max="8" width="18.5809523809524" style="22" customWidth="1"/>
    <col min="9" max="1025" width="9" style="22" customWidth="1"/>
  </cols>
  <sheetData>
    <row r="1" ht="15.75" customHeight="1" spans="2:8">
      <c r="B1" s="23" t="s">
        <v>194</v>
      </c>
      <c r="C1" s="23"/>
      <c r="D1" s="23"/>
      <c r="E1" s="23"/>
      <c r="F1" s="23"/>
      <c r="G1" s="23"/>
      <c r="H1" s="23"/>
    </row>
    <row r="2" ht="15.75" spans="2:8">
      <c r="B2" s="23"/>
      <c r="C2" s="23"/>
      <c r="D2" s="23"/>
      <c r="E2" s="23"/>
      <c r="F2" s="23"/>
      <c r="G2" s="23"/>
      <c r="H2" s="23"/>
    </row>
    <row r="3" ht="18.75" customHeight="1" spans="2:8">
      <c r="B3" s="24" t="s">
        <v>33</v>
      </c>
      <c r="C3" s="24"/>
      <c r="D3" s="24"/>
      <c r="E3" s="24"/>
      <c r="F3" s="24"/>
      <c r="G3" s="24"/>
      <c r="H3" s="24"/>
    </row>
    <row r="4" ht="15.75" spans="2:8">
      <c r="B4" s="23"/>
      <c r="C4" s="23"/>
      <c r="D4" s="23"/>
      <c r="E4" s="23"/>
      <c r="F4" s="23"/>
      <c r="G4" s="23"/>
      <c r="H4" s="23"/>
    </row>
    <row r="5" ht="30" customHeight="1" spans="2:8">
      <c r="B5" s="25" t="s">
        <v>195</v>
      </c>
      <c r="C5" s="25"/>
      <c r="D5" s="25"/>
      <c r="E5" s="25"/>
      <c r="F5" s="25"/>
      <c r="G5" s="25"/>
      <c r="H5" s="25"/>
    </row>
    <row r="6" ht="31.5" spans="2:8">
      <c r="B6" s="26" t="s">
        <v>196</v>
      </c>
      <c r="C6" s="26" t="s">
        <v>197</v>
      </c>
      <c r="D6" s="26" t="s">
        <v>198</v>
      </c>
      <c r="E6" s="26" t="s">
        <v>199</v>
      </c>
      <c r="F6" s="27" t="s">
        <v>200</v>
      </c>
      <c r="G6" s="27" t="s">
        <v>201</v>
      </c>
      <c r="H6" s="26" t="s">
        <v>202</v>
      </c>
    </row>
    <row r="7" ht="35.25" customHeight="1" spans="2:8">
      <c r="B7" s="28" t="s">
        <v>203</v>
      </c>
      <c r="C7" s="29" t="s">
        <v>204</v>
      </c>
      <c r="D7" s="29">
        <v>15.67</v>
      </c>
      <c r="E7" s="29">
        <v>2</v>
      </c>
      <c r="F7" s="30">
        <f t="shared" ref="F7:F17" si="0">E7*D7</f>
        <v>31.34</v>
      </c>
      <c r="G7" s="30">
        <f t="shared" ref="G7:G17" si="1">F7/12</f>
        <v>2.61166666666667</v>
      </c>
      <c r="H7" s="29" t="s">
        <v>205</v>
      </c>
    </row>
    <row r="8" ht="39" customHeight="1" spans="2:8">
      <c r="B8" s="28" t="s">
        <v>206</v>
      </c>
      <c r="C8" s="29" t="s">
        <v>204</v>
      </c>
      <c r="D8" s="29">
        <v>17.93</v>
      </c>
      <c r="E8" s="29">
        <v>2</v>
      </c>
      <c r="F8" s="30">
        <f t="shared" si="0"/>
        <v>35.86</v>
      </c>
      <c r="G8" s="30">
        <f t="shared" si="1"/>
        <v>2.98833333333333</v>
      </c>
      <c r="H8" s="29" t="s">
        <v>205</v>
      </c>
    </row>
    <row r="9" ht="59.25" customHeight="1" spans="2:8">
      <c r="B9" s="28" t="s">
        <v>207</v>
      </c>
      <c r="C9" s="29" t="s">
        <v>204</v>
      </c>
      <c r="D9" s="29">
        <v>42.95</v>
      </c>
      <c r="E9" s="29">
        <v>2</v>
      </c>
      <c r="F9" s="30">
        <f t="shared" si="0"/>
        <v>85.9</v>
      </c>
      <c r="G9" s="30">
        <f t="shared" si="1"/>
        <v>7.15833333333333</v>
      </c>
      <c r="H9" s="29" t="s">
        <v>205</v>
      </c>
    </row>
    <row r="10" ht="69.75" customHeight="1" spans="2:8">
      <c r="B10" s="28" t="s">
        <v>208</v>
      </c>
      <c r="C10" s="29" t="s">
        <v>204</v>
      </c>
      <c r="D10" s="29">
        <v>120.25</v>
      </c>
      <c r="E10" s="29">
        <v>2</v>
      </c>
      <c r="F10" s="30">
        <f t="shared" si="0"/>
        <v>240.5</v>
      </c>
      <c r="G10" s="30">
        <f t="shared" si="1"/>
        <v>20.0416666666667</v>
      </c>
      <c r="H10" s="29" t="s">
        <v>205</v>
      </c>
    </row>
    <row r="11" ht="30" customHeight="1" spans="2:8">
      <c r="B11" s="28" t="s">
        <v>209</v>
      </c>
      <c r="C11" s="29" t="s">
        <v>204</v>
      </c>
      <c r="D11" s="29">
        <v>105.98</v>
      </c>
      <c r="E11" s="29">
        <v>1</v>
      </c>
      <c r="F11" s="30">
        <f t="shared" si="0"/>
        <v>105.98</v>
      </c>
      <c r="G11" s="30">
        <f t="shared" si="1"/>
        <v>8.83166666666667</v>
      </c>
      <c r="H11" s="29" t="s">
        <v>205</v>
      </c>
    </row>
    <row r="12" ht="30" customHeight="1" spans="2:8">
      <c r="B12" s="31" t="s">
        <v>210</v>
      </c>
      <c r="C12" s="32" t="s">
        <v>204</v>
      </c>
      <c r="D12" s="29">
        <v>49.37</v>
      </c>
      <c r="E12" s="29">
        <v>2</v>
      </c>
      <c r="F12" s="30">
        <f t="shared" si="0"/>
        <v>98.74</v>
      </c>
      <c r="G12" s="30">
        <f t="shared" si="1"/>
        <v>8.22833333333333</v>
      </c>
      <c r="H12" s="29" t="s">
        <v>205</v>
      </c>
    </row>
    <row r="13" ht="30" customHeight="1" spans="2:8">
      <c r="B13" s="33" t="s">
        <v>211</v>
      </c>
      <c r="C13" s="34" t="s">
        <v>212</v>
      </c>
      <c r="D13" s="35">
        <v>19.05</v>
      </c>
      <c r="E13" s="29">
        <v>2</v>
      </c>
      <c r="F13" s="30">
        <f t="shared" si="0"/>
        <v>38.1</v>
      </c>
      <c r="G13" s="30">
        <f t="shared" si="1"/>
        <v>3.175</v>
      </c>
      <c r="H13" s="29" t="s">
        <v>205</v>
      </c>
    </row>
    <row r="14" ht="30" customHeight="1" spans="2:8">
      <c r="B14" s="33" t="s">
        <v>213</v>
      </c>
      <c r="C14" s="34" t="s">
        <v>214</v>
      </c>
      <c r="D14" s="36">
        <v>0.87</v>
      </c>
      <c r="E14" s="29">
        <v>2</v>
      </c>
      <c r="F14" s="30">
        <f t="shared" si="0"/>
        <v>1.74</v>
      </c>
      <c r="G14" s="30">
        <f t="shared" si="1"/>
        <v>0.145</v>
      </c>
      <c r="H14" s="29" t="s">
        <v>205</v>
      </c>
    </row>
    <row r="15" ht="30" customHeight="1" spans="2:8">
      <c r="B15" s="33" t="s">
        <v>215</v>
      </c>
      <c r="C15" s="34" t="s">
        <v>214</v>
      </c>
      <c r="D15" s="36">
        <v>4.83</v>
      </c>
      <c r="E15" s="29">
        <v>2</v>
      </c>
      <c r="F15" s="30">
        <f t="shared" si="0"/>
        <v>9.66</v>
      </c>
      <c r="G15" s="30">
        <f t="shared" si="1"/>
        <v>0.805</v>
      </c>
      <c r="H15" s="29" t="s">
        <v>205</v>
      </c>
    </row>
    <row r="16" ht="30" customHeight="1" spans="2:8">
      <c r="B16" s="33" t="s">
        <v>216</v>
      </c>
      <c r="C16" s="34" t="s">
        <v>214</v>
      </c>
      <c r="D16" s="36">
        <v>6.09</v>
      </c>
      <c r="E16" s="29">
        <v>2</v>
      </c>
      <c r="F16" s="30">
        <f t="shared" si="0"/>
        <v>12.18</v>
      </c>
      <c r="G16" s="30">
        <f t="shared" si="1"/>
        <v>1.015</v>
      </c>
      <c r="H16" s="29" t="s">
        <v>205</v>
      </c>
    </row>
    <row r="17" ht="30" customHeight="1" spans="2:8">
      <c r="B17" s="33" t="s">
        <v>217</v>
      </c>
      <c r="C17" s="34" t="s">
        <v>212</v>
      </c>
      <c r="D17" s="36">
        <v>12.86</v>
      </c>
      <c r="E17" s="29">
        <v>2</v>
      </c>
      <c r="F17" s="53">
        <f t="shared" si="0"/>
        <v>25.72</v>
      </c>
      <c r="G17" s="53">
        <f t="shared" si="1"/>
        <v>2.14333333333333</v>
      </c>
      <c r="H17" s="29" t="s">
        <v>205</v>
      </c>
    </row>
    <row r="18" ht="15.75" customHeight="1" spans="2:8">
      <c r="B18" s="40" t="s">
        <v>218</v>
      </c>
      <c r="C18" s="40"/>
      <c r="D18" s="40"/>
      <c r="E18" s="40"/>
      <c r="F18" s="41">
        <f>SUM(F7:F17)</f>
        <v>685.72</v>
      </c>
      <c r="G18" s="42">
        <f>SUM(G7:G17)</f>
        <v>57.1433333333333</v>
      </c>
      <c r="H18" s="43"/>
    </row>
    <row r="19" ht="47.25" customHeight="1" spans="2:8">
      <c r="B19" s="24" t="s">
        <v>219</v>
      </c>
      <c r="C19" s="24"/>
      <c r="D19" s="24"/>
      <c r="E19" s="24"/>
      <c r="F19" s="24"/>
      <c r="G19" s="24"/>
      <c r="H19" s="24"/>
    </row>
    <row r="20" ht="24.95" customHeight="1" spans="2:8">
      <c r="B20" s="39" t="s">
        <v>220</v>
      </c>
      <c r="C20" s="34" t="s">
        <v>212</v>
      </c>
      <c r="D20" s="54">
        <v>12.56</v>
      </c>
      <c r="E20" s="34">
        <v>10</v>
      </c>
      <c r="F20" s="30">
        <f t="shared" ref="F20:F36" si="2">E20*D20</f>
        <v>125.6</v>
      </c>
      <c r="G20" s="30">
        <f t="shared" ref="G20:G36" si="3">F20/12</f>
        <v>10.4666666666667</v>
      </c>
      <c r="H20" s="29" t="s">
        <v>205</v>
      </c>
    </row>
    <row r="21" ht="24.95" customHeight="1" spans="2:8">
      <c r="B21" s="39" t="s">
        <v>221</v>
      </c>
      <c r="C21" s="34" t="s">
        <v>212</v>
      </c>
      <c r="D21" s="54">
        <v>69.54</v>
      </c>
      <c r="E21" s="34">
        <v>1</v>
      </c>
      <c r="F21" s="30">
        <f t="shared" si="2"/>
        <v>69.54</v>
      </c>
      <c r="G21" s="30">
        <f t="shared" si="3"/>
        <v>5.795</v>
      </c>
      <c r="H21" s="29" t="s">
        <v>205</v>
      </c>
    </row>
    <row r="22" ht="24.95" customHeight="1" spans="2:8">
      <c r="B22" s="39" t="s">
        <v>222</v>
      </c>
      <c r="C22" s="34" t="s">
        <v>212</v>
      </c>
      <c r="D22" s="54">
        <v>23.97</v>
      </c>
      <c r="E22" s="34">
        <v>1</v>
      </c>
      <c r="F22" s="30">
        <f t="shared" si="2"/>
        <v>23.97</v>
      </c>
      <c r="G22" s="30">
        <f t="shared" si="3"/>
        <v>1.9975</v>
      </c>
      <c r="H22" s="29" t="s">
        <v>205</v>
      </c>
    </row>
    <row r="23" ht="24.95" customHeight="1" spans="2:8">
      <c r="B23" s="39" t="s">
        <v>223</v>
      </c>
      <c r="C23" s="34" t="s">
        <v>212</v>
      </c>
      <c r="D23" s="54">
        <v>29.04</v>
      </c>
      <c r="E23" s="34">
        <v>1</v>
      </c>
      <c r="F23" s="30">
        <f t="shared" si="2"/>
        <v>29.04</v>
      </c>
      <c r="G23" s="30">
        <f t="shared" si="3"/>
        <v>2.42</v>
      </c>
      <c r="H23" s="29" t="s">
        <v>205</v>
      </c>
    </row>
    <row r="24" ht="24.95" customHeight="1" spans="2:8">
      <c r="B24" s="39" t="s">
        <v>224</v>
      </c>
      <c r="C24" s="34" t="s">
        <v>212</v>
      </c>
      <c r="D24" s="54">
        <v>37.62</v>
      </c>
      <c r="E24" s="34">
        <v>1</v>
      </c>
      <c r="F24" s="30">
        <f t="shared" si="2"/>
        <v>37.62</v>
      </c>
      <c r="G24" s="30">
        <f t="shared" si="3"/>
        <v>3.135</v>
      </c>
      <c r="H24" s="29" t="s">
        <v>205</v>
      </c>
    </row>
    <row r="25" ht="24.95" customHeight="1" spans="2:8">
      <c r="B25" s="39" t="s">
        <v>225</v>
      </c>
      <c r="C25" s="34" t="s">
        <v>212</v>
      </c>
      <c r="D25" s="54">
        <v>27.02</v>
      </c>
      <c r="E25" s="34">
        <v>1</v>
      </c>
      <c r="F25" s="30">
        <f t="shared" si="2"/>
        <v>27.02</v>
      </c>
      <c r="G25" s="30">
        <f t="shared" si="3"/>
        <v>2.25166666666667</v>
      </c>
      <c r="H25" s="29" t="s">
        <v>205</v>
      </c>
    </row>
    <row r="26" ht="47.25" customHeight="1" spans="2:8">
      <c r="B26" s="39" t="s">
        <v>226</v>
      </c>
      <c r="C26" s="34" t="s">
        <v>212</v>
      </c>
      <c r="D26" s="54">
        <v>21.93</v>
      </c>
      <c r="E26" s="34">
        <v>1</v>
      </c>
      <c r="F26" s="30">
        <f t="shared" si="2"/>
        <v>21.93</v>
      </c>
      <c r="G26" s="30">
        <f t="shared" si="3"/>
        <v>1.8275</v>
      </c>
      <c r="H26" s="29" t="s">
        <v>205</v>
      </c>
    </row>
    <row r="27" ht="47.25" customHeight="1" spans="2:8">
      <c r="B27" s="39" t="s">
        <v>227</v>
      </c>
      <c r="C27" s="34" t="s">
        <v>212</v>
      </c>
      <c r="D27" s="54">
        <v>276.78</v>
      </c>
      <c r="E27" s="34">
        <v>2</v>
      </c>
      <c r="F27" s="30">
        <f t="shared" si="2"/>
        <v>553.56</v>
      </c>
      <c r="G27" s="30">
        <f t="shared" si="3"/>
        <v>46.13</v>
      </c>
      <c r="H27" s="29" t="s">
        <v>205</v>
      </c>
    </row>
    <row r="28" ht="24.95" customHeight="1" spans="2:8">
      <c r="B28" s="39" t="s">
        <v>228</v>
      </c>
      <c r="C28" s="34" t="s">
        <v>212</v>
      </c>
      <c r="D28" s="54">
        <v>28.21</v>
      </c>
      <c r="E28" s="34">
        <v>1</v>
      </c>
      <c r="F28" s="30">
        <f t="shared" si="2"/>
        <v>28.21</v>
      </c>
      <c r="G28" s="30">
        <f t="shared" si="3"/>
        <v>2.35083333333333</v>
      </c>
      <c r="H28" s="29" t="s">
        <v>205</v>
      </c>
    </row>
    <row r="29" ht="24.95" customHeight="1" spans="2:8">
      <c r="B29" s="39" t="s">
        <v>229</v>
      </c>
      <c r="C29" s="34" t="s">
        <v>212</v>
      </c>
      <c r="D29" s="54">
        <v>17.49</v>
      </c>
      <c r="E29" s="34">
        <v>1</v>
      </c>
      <c r="F29" s="30">
        <f t="shared" si="2"/>
        <v>17.49</v>
      </c>
      <c r="G29" s="30">
        <f t="shared" si="3"/>
        <v>1.4575</v>
      </c>
      <c r="H29" s="29" t="s">
        <v>205</v>
      </c>
    </row>
    <row r="30" ht="24.95" customHeight="1" spans="2:8">
      <c r="B30" s="39" t="s">
        <v>230</v>
      </c>
      <c r="C30" s="34" t="s">
        <v>212</v>
      </c>
      <c r="D30" s="54">
        <v>13.26</v>
      </c>
      <c r="E30" s="34">
        <v>3</v>
      </c>
      <c r="F30" s="30">
        <f t="shared" si="2"/>
        <v>39.78</v>
      </c>
      <c r="G30" s="30">
        <f t="shared" si="3"/>
        <v>3.315</v>
      </c>
      <c r="H30" s="29" t="s">
        <v>205</v>
      </c>
    </row>
    <row r="31" ht="24.95" customHeight="1" spans="2:8">
      <c r="B31" s="39" t="s">
        <v>231</v>
      </c>
      <c r="C31" s="34" t="s">
        <v>212</v>
      </c>
      <c r="D31" s="54">
        <v>25.2</v>
      </c>
      <c r="E31" s="34">
        <v>1</v>
      </c>
      <c r="F31" s="30">
        <f t="shared" si="2"/>
        <v>25.2</v>
      </c>
      <c r="G31" s="30">
        <f t="shared" si="3"/>
        <v>2.1</v>
      </c>
      <c r="H31" s="29" t="s">
        <v>205</v>
      </c>
    </row>
    <row r="32" ht="24.95" customHeight="1" spans="2:8">
      <c r="B32" s="39" t="s">
        <v>232</v>
      </c>
      <c r="C32" s="34" t="s">
        <v>212</v>
      </c>
      <c r="D32" s="54">
        <v>27.98</v>
      </c>
      <c r="E32" s="34">
        <v>1</v>
      </c>
      <c r="F32" s="30">
        <f t="shared" si="2"/>
        <v>27.98</v>
      </c>
      <c r="G32" s="30">
        <f t="shared" si="3"/>
        <v>2.33166666666667</v>
      </c>
      <c r="H32" s="29" t="s">
        <v>205</v>
      </c>
    </row>
    <row r="33" ht="47.25" customHeight="1" spans="2:8">
      <c r="B33" s="39" t="s">
        <v>233</v>
      </c>
      <c r="C33" s="34" t="s">
        <v>212</v>
      </c>
      <c r="D33" s="54">
        <v>47.91</v>
      </c>
      <c r="E33" s="34">
        <v>1</v>
      </c>
      <c r="F33" s="30">
        <f t="shared" si="2"/>
        <v>47.91</v>
      </c>
      <c r="G33" s="30">
        <f t="shared" si="3"/>
        <v>3.9925</v>
      </c>
      <c r="H33" s="29" t="s">
        <v>205</v>
      </c>
    </row>
    <row r="34" ht="24.95" customHeight="1" spans="2:8">
      <c r="B34" s="39" t="s">
        <v>234</v>
      </c>
      <c r="C34" s="34" t="s">
        <v>212</v>
      </c>
      <c r="D34" s="54">
        <v>13.22</v>
      </c>
      <c r="E34" s="34">
        <v>1</v>
      </c>
      <c r="F34" s="30">
        <f t="shared" si="2"/>
        <v>13.22</v>
      </c>
      <c r="G34" s="30">
        <f t="shared" si="3"/>
        <v>1.10166666666667</v>
      </c>
      <c r="H34" s="29" t="s">
        <v>205</v>
      </c>
    </row>
    <row r="35" ht="24.95" customHeight="1" spans="2:8">
      <c r="B35" s="39" t="s">
        <v>235</v>
      </c>
      <c r="C35" s="34" t="s">
        <v>212</v>
      </c>
      <c r="D35" s="54">
        <v>155.01</v>
      </c>
      <c r="E35" s="34">
        <v>1</v>
      </c>
      <c r="F35" s="30">
        <f t="shared" si="2"/>
        <v>155.01</v>
      </c>
      <c r="G35" s="30">
        <f t="shared" si="3"/>
        <v>12.9175</v>
      </c>
      <c r="H35" s="29" t="s">
        <v>205</v>
      </c>
    </row>
    <row r="36" ht="24.95" customHeight="1" spans="2:8">
      <c r="B36" s="39" t="s">
        <v>236</v>
      </c>
      <c r="C36" s="34" t="s">
        <v>212</v>
      </c>
      <c r="D36" s="54">
        <v>21.08</v>
      </c>
      <c r="E36" s="34">
        <v>1</v>
      </c>
      <c r="F36" s="30">
        <f t="shared" si="2"/>
        <v>21.08</v>
      </c>
      <c r="G36" s="30">
        <f t="shared" si="3"/>
        <v>1.75666666666667</v>
      </c>
      <c r="H36" s="29" t="s">
        <v>205</v>
      </c>
    </row>
    <row r="37" ht="15.75" customHeight="1" spans="2:8">
      <c r="B37" s="46" t="s">
        <v>218</v>
      </c>
      <c r="C37" s="46"/>
      <c r="D37" s="46"/>
      <c r="E37" s="46"/>
      <c r="F37" s="47">
        <f>SUM(F20:F36)</f>
        <v>1264.16</v>
      </c>
      <c r="G37" s="55">
        <f>SUM(G20:G36)</f>
        <v>105.346666666667</v>
      </c>
      <c r="H37" s="56"/>
    </row>
    <row r="38" ht="47.25" customHeight="1" spans="2:8">
      <c r="B38" s="44" t="s">
        <v>237</v>
      </c>
      <c r="C38" s="44"/>
      <c r="D38" s="44"/>
      <c r="E38" s="44"/>
      <c r="F38" s="44"/>
      <c r="G38" s="44"/>
      <c r="H38" s="44"/>
    </row>
    <row r="39" ht="47.25" customHeight="1" spans="2:8">
      <c r="B39" s="39" t="s">
        <v>238</v>
      </c>
      <c r="C39" s="34" t="s">
        <v>212</v>
      </c>
      <c r="D39" s="54">
        <v>1356.7</v>
      </c>
      <c r="E39" s="34">
        <v>1</v>
      </c>
      <c r="F39" s="45">
        <f>E39*D39</f>
        <v>1356.7</v>
      </c>
      <c r="G39" s="30">
        <f>F39/60</f>
        <v>22.6116666666667</v>
      </c>
      <c r="H39" s="29" t="s">
        <v>239</v>
      </c>
    </row>
    <row r="40" ht="15.75" customHeight="1" spans="2:8">
      <c r="B40" s="46" t="s">
        <v>218</v>
      </c>
      <c r="C40" s="46"/>
      <c r="D40" s="46"/>
      <c r="E40" s="46"/>
      <c r="F40" s="47">
        <f>F39</f>
        <v>1356.7</v>
      </c>
      <c r="G40" s="47">
        <f>G39</f>
        <v>22.6116666666667</v>
      </c>
      <c r="H40" s="48"/>
    </row>
    <row r="41" ht="15.75" spans="2:8">
      <c r="B41" s="49"/>
      <c r="C41" s="49"/>
      <c r="D41" s="49"/>
      <c r="E41" s="49"/>
      <c r="F41" s="49"/>
      <c r="G41" s="49"/>
      <c r="H41" s="49"/>
    </row>
    <row r="42" ht="15.75" spans="2:8">
      <c r="B42" s="50" t="s">
        <v>240</v>
      </c>
      <c r="C42" s="51"/>
      <c r="D42" s="51"/>
      <c r="E42" s="49"/>
      <c r="F42" s="49"/>
      <c r="G42" s="49"/>
      <c r="H42" s="49"/>
    </row>
    <row r="43" ht="15.75" spans="2:8">
      <c r="B43" s="51" t="s">
        <v>241</v>
      </c>
      <c r="C43" s="51"/>
      <c r="D43" s="51"/>
      <c r="E43" s="49"/>
      <c r="F43" s="49"/>
      <c r="G43" s="49"/>
      <c r="H43" s="49"/>
    </row>
    <row r="44" ht="15.75" spans="2:8">
      <c r="B44" s="51" t="s">
        <v>242</v>
      </c>
      <c r="C44" s="51"/>
      <c r="D44" s="51"/>
      <c r="E44" s="49"/>
      <c r="F44" s="49"/>
      <c r="G44" s="49"/>
      <c r="H44" s="49"/>
    </row>
    <row r="45" ht="15.75" spans="2:8">
      <c r="B45" s="52" t="s">
        <v>243</v>
      </c>
      <c r="C45" s="51"/>
      <c r="D45" s="51"/>
      <c r="E45" s="49"/>
      <c r="F45" s="49"/>
      <c r="G45" s="49"/>
      <c r="H45" s="49"/>
    </row>
  </sheetData>
  <mergeCells count="8">
    <mergeCell ref="B1:H1"/>
    <mergeCell ref="B3:H3"/>
    <mergeCell ref="B5:H5"/>
    <mergeCell ref="B18:E18"/>
    <mergeCell ref="B19:H19"/>
    <mergeCell ref="B37:E37"/>
    <mergeCell ref="B38:H38"/>
    <mergeCell ref="B40:E40"/>
  </mergeCells>
  <printOptions horizontalCentered="1"/>
  <pageMargins left="0.315277777777778" right="0.315277777777778" top="0.7875" bottom="0.7875" header="0.511111111111111" footer="0.511111111111111"/>
  <pageSetup paperSize="9" firstPageNumber="0" orientation="landscape" useFirstPageNumber="1"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604A7B"/>
  </sheetPr>
  <dimension ref="B1:H25"/>
  <sheetViews>
    <sheetView showGridLines="0" zoomScale="70" zoomScaleNormal="70" workbookViewId="0">
      <selection activeCell="M19" sqref="M19"/>
    </sheetView>
  </sheetViews>
  <sheetFormatPr defaultColWidth="9" defaultRowHeight="15" outlineLevelCol="7"/>
  <cols>
    <col min="1" max="1" width="2.84761904761905" style="22" customWidth="1"/>
    <col min="2" max="2" width="64.8571428571429" style="22" customWidth="1"/>
    <col min="3" max="3" width="9.84761904761905" style="22" customWidth="1"/>
    <col min="4" max="4" width="12.1428571428571" style="22" customWidth="1"/>
    <col min="5" max="5" width="7.28571428571429" style="22" customWidth="1"/>
    <col min="6" max="6" width="9.58095238095238" style="22" customWidth="1"/>
    <col min="7" max="7" width="14.2761904761905" style="22" customWidth="1"/>
    <col min="8" max="8" width="18.5809523809524" style="22" customWidth="1"/>
    <col min="9" max="1025" width="9" style="22" customWidth="1"/>
  </cols>
  <sheetData>
    <row r="1" customHeight="1" spans="2:8">
      <c r="B1" s="23" t="s">
        <v>244</v>
      </c>
      <c r="C1" s="23"/>
      <c r="D1" s="23"/>
      <c r="E1" s="23"/>
      <c r="F1" s="23"/>
      <c r="G1" s="23"/>
      <c r="H1" s="23"/>
    </row>
    <row r="2" ht="15.75" spans="2:8">
      <c r="B2" s="23"/>
      <c r="C2" s="23"/>
      <c r="D2" s="23"/>
      <c r="E2" s="23"/>
      <c r="F2" s="23"/>
      <c r="G2" s="23"/>
      <c r="H2" s="23"/>
    </row>
    <row r="3" ht="18.75" customHeight="1" spans="2:8">
      <c r="B3" s="24" t="s">
        <v>189</v>
      </c>
      <c r="C3" s="24"/>
      <c r="D3" s="24"/>
      <c r="E3" s="24"/>
      <c r="F3" s="24"/>
      <c r="G3" s="24"/>
      <c r="H3" s="24"/>
    </row>
    <row r="4" ht="15.75" spans="2:8">
      <c r="B4" s="23"/>
      <c r="C4" s="23"/>
      <c r="D4" s="23"/>
      <c r="E4" s="23"/>
      <c r="F4" s="23"/>
      <c r="G4" s="23"/>
      <c r="H4" s="23"/>
    </row>
    <row r="5" ht="30" customHeight="1" spans="2:8">
      <c r="B5" s="25" t="s">
        <v>195</v>
      </c>
      <c r="C5" s="25"/>
      <c r="D5" s="25"/>
      <c r="E5" s="25"/>
      <c r="F5" s="25"/>
      <c r="G5" s="25"/>
      <c r="H5" s="25"/>
    </row>
    <row r="6" ht="31.5" spans="2:8">
      <c r="B6" s="26" t="s">
        <v>196</v>
      </c>
      <c r="C6" s="26" t="s">
        <v>197</v>
      </c>
      <c r="D6" s="26" t="s">
        <v>198</v>
      </c>
      <c r="E6" s="26" t="s">
        <v>199</v>
      </c>
      <c r="F6" s="27" t="s">
        <v>200</v>
      </c>
      <c r="G6" s="27" t="s">
        <v>201</v>
      </c>
      <c r="H6" s="26" t="s">
        <v>202</v>
      </c>
    </row>
    <row r="7" ht="35.25" customHeight="1" spans="2:8">
      <c r="B7" s="28" t="s">
        <v>203</v>
      </c>
      <c r="C7" s="29" t="s">
        <v>204</v>
      </c>
      <c r="D7" s="29">
        <v>15.67</v>
      </c>
      <c r="E7" s="29">
        <v>2</v>
      </c>
      <c r="F7" s="30">
        <f t="shared" ref="F7:F16" si="0">E7*D7</f>
        <v>31.34</v>
      </c>
      <c r="G7" s="30">
        <f t="shared" ref="G7:G16" si="1">F7/12</f>
        <v>2.61166666666667</v>
      </c>
      <c r="H7" s="29" t="s">
        <v>205</v>
      </c>
    </row>
    <row r="8" ht="39" customHeight="1" spans="2:8">
      <c r="B8" s="28" t="s">
        <v>206</v>
      </c>
      <c r="C8" s="29" t="s">
        <v>204</v>
      </c>
      <c r="D8" s="29">
        <v>17.93</v>
      </c>
      <c r="E8" s="29">
        <v>2</v>
      </c>
      <c r="F8" s="30">
        <f t="shared" si="0"/>
        <v>35.86</v>
      </c>
      <c r="G8" s="30">
        <f t="shared" si="1"/>
        <v>2.98833333333333</v>
      </c>
      <c r="H8" s="29" t="s">
        <v>205</v>
      </c>
    </row>
    <row r="9" ht="59.25" customHeight="1" spans="2:8">
      <c r="B9" s="28" t="s">
        <v>207</v>
      </c>
      <c r="C9" s="29" t="s">
        <v>204</v>
      </c>
      <c r="D9" s="29">
        <v>42.95</v>
      </c>
      <c r="E9" s="29">
        <v>2</v>
      </c>
      <c r="F9" s="30">
        <f t="shared" si="0"/>
        <v>85.9</v>
      </c>
      <c r="G9" s="30">
        <f t="shared" si="1"/>
        <v>7.15833333333333</v>
      </c>
      <c r="H9" s="29" t="s">
        <v>205</v>
      </c>
    </row>
    <row r="10" ht="69.75" customHeight="1" spans="2:8">
      <c r="B10" s="28" t="s">
        <v>208</v>
      </c>
      <c r="C10" s="29" t="s">
        <v>204</v>
      </c>
      <c r="D10" s="29">
        <v>120.25</v>
      </c>
      <c r="E10" s="29">
        <v>2</v>
      </c>
      <c r="F10" s="30">
        <f t="shared" si="0"/>
        <v>240.5</v>
      </c>
      <c r="G10" s="30">
        <f t="shared" si="1"/>
        <v>20.0416666666667</v>
      </c>
      <c r="H10" s="29" t="s">
        <v>205</v>
      </c>
    </row>
    <row r="11" ht="30" customHeight="1" spans="2:8">
      <c r="B11" s="28" t="s">
        <v>209</v>
      </c>
      <c r="C11" s="29" t="s">
        <v>204</v>
      </c>
      <c r="D11" s="29">
        <v>105.98</v>
      </c>
      <c r="E11" s="29">
        <v>1</v>
      </c>
      <c r="F11" s="30">
        <f t="shared" si="0"/>
        <v>105.98</v>
      </c>
      <c r="G11" s="30">
        <f t="shared" si="1"/>
        <v>8.83166666666667</v>
      </c>
      <c r="H11" s="29" t="s">
        <v>205</v>
      </c>
    </row>
    <row r="12" ht="30" customHeight="1" spans="2:8">
      <c r="B12" s="31" t="s">
        <v>210</v>
      </c>
      <c r="C12" s="32" t="s">
        <v>204</v>
      </c>
      <c r="D12" s="29">
        <v>49.37</v>
      </c>
      <c r="E12" s="29">
        <v>2</v>
      </c>
      <c r="F12" s="30">
        <f t="shared" si="0"/>
        <v>98.74</v>
      </c>
      <c r="G12" s="30">
        <f t="shared" si="1"/>
        <v>8.22833333333333</v>
      </c>
      <c r="H12" s="29" t="s">
        <v>205</v>
      </c>
    </row>
    <row r="13" ht="30" customHeight="1" spans="2:8">
      <c r="B13" s="33" t="s">
        <v>211</v>
      </c>
      <c r="C13" s="34" t="s">
        <v>212</v>
      </c>
      <c r="D13" s="35">
        <v>19.05</v>
      </c>
      <c r="E13" s="29">
        <v>2</v>
      </c>
      <c r="F13" s="30">
        <f t="shared" si="0"/>
        <v>38.1</v>
      </c>
      <c r="G13" s="30">
        <f t="shared" si="1"/>
        <v>3.175</v>
      </c>
      <c r="H13" s="29" t="s">
        <v>205</v>
      </c>
    </row>
    <row r="14" ht="30" customHeight="1" spans="2:8">
      <c r="B14" s="33" t="s">
        <v>213</v>
      </c>
      <c r="C14" s="34" t="s">
        <v>214</v>
      </c>
      <c r="D14" s="36">
        <v>0.87</v>
      </c>
      <c r="E14" s="29">
        <v>2</v>
      </c>
      <c r="F14" s="30">
        <f t="shared" si="0"/>
        <v>1.74</v>
      </c>
      <c r="G14" s="30">
        <f t="shared" si="1"/>
        <v>0.145</v>
      </c>
      <c r="H14" s="29" t="s">
        <v>205</v>
      </c>
    </row>
    <row r="15" ht="30" customHeight="1" spans="2:8">
      <c r="B15" s="37" t="s">
        <v>215</v>
      </c>
      <c r="C15" s="34" t="s">
        <v>214</v>
      </c>
      <c r="D15" s="38">
        <v>4.83</v>
      </c>
      <c r="E15" s="29">
        <v>2</v>
      </c>
      <c r="F15" s="30">
        <f t="shared" si="0"/>
        <v>9.66</v>
      </c>
      <c r="G15" s="30">
        <f t="shared" si="1"/>
        <v>0.805</v>
      </c>
      <c r="H15" s="29" t="s">
        <v>205</v>
      </c>
    </row>
    <row r="16" ht="30" customHeight="1" spans="2:8">
      <c r="B16" s="39" t="s">
        <v>245</v>
      </c>
      <c r="C16" s="34" t="s">
        <v>212</v>
      </c>
      <c r="D16" s="38">
        <v>32.4</v>
      </c>
      <c r="E16" s="29">
        <v>2</v>
      </c>
      <c r="F16" s="30">
        <f t="shared" si="0"/>
        <v>64.8</v>
      </c>
      <c r="G16" s="30">
        <f t="shared" si="1"/>
        <v>5.4</v>
      </c>
      <c r="H16" s="29" t="s">
        <v>205</v>
      </c>
    </row>
    <row r="17" ht="15.75" customHeight="1" spans="2:8">
      <c r="B17" s="40" t="s">
        <v>218</v>
      </c>
      <c r="C17" s="40"/>
      <c r="D17" s="40"/>
      <c r="E17" s="40"/>
      <c r="F17" s="41">
        <f>SUM(F7:F16)</f>
        <v>712.62</v>
      </c>
      <c r="G17" s="42">
        <f>SUM(G7:G16)</f>
        <v>59.385</v>
      </c>
      <c r="H17" s="43"/>
    </row>
    <row r="18" ht="47.25" customHeight="1" spans="2:8">
      <c r="B18" s="44" t="s">
        <v>237</v>
      </c>
      <c r="C18" s="44"/>
      <c r="D18" s="44"/>
      <c r="E18" s="44"/>
      <c r="F18" s="44"/>
      <c r="G18" s="44"/>
      <c r="H18" s="44"/>
    </row>
    <row r="19" ht="47.25" customHeight="1" spans="2:8">
      <c r="B19" s="39" t="s">
        <v>246</v>
      </c>
      <c r="C19" s="34" t="s">
        <v>212</v>
      </c>
      <c r="D19" s="38">
        <v>808.11</v>
      </c>
      <c r="E19" s="34">
        <v>1</v>
      </c>
      <c r="F19" s="45">
        <f>E19*D19</f>
        <v>808.11</v>
      </c>
      <c r="G19" s="30">
        <f>F19/60</f>
        <v>13.4685</v>
      </c>
      <c r="H19" s="29" t="s">
        <v>239</v>
      </c>
    </row>
    <row r="20" ht="15.75" customHeight="1" spans="2:8">
      <c r="B20" s="46" t="s">
        <v>218</v>
      </c>
      <c r="C20" s="46"/>
      <c r="D20" s="46"/>
      <c r="E20" s="46"/>
      <c r="F20" s="47">
        <f>F19</f>
        <v>808.11</v>
      </c>
      <c r="G20" s="47">
        <f>G19</f>
        <v>13.4685</v>
      </c>
      <c r="H20" s="48"/>
    </row>
    <row r="21" ht="15.75" spans="2:8">
      <c r="B21" s="49"/>
      <c r="C21" s="49"/>
      <c r="D21" s="49"/>
      <c r="E21" s="49"/>
      <c r="F21" s="49"/>
      <c r="G21" s="49"/>
      <c r="H21" s="49"/>
    </row>
    <row r="22" ht="15.75" spans="2:8">
      <c r="B22" s="50" t="s">
        <v>240</v>
      </c>
      <c r="C22" s="51"/>
      <c r="D22" s="51"/>
      <c r="E22" s="49"/>
      <c r="F22" s="49"/>
      <c r="G22" s="49"/>
      <c r="H22" s="49"/>
    </row>
    <row r="23" ht="15.75" spans="2:8">
      <c r="B23" s="51" t="s">
        <v>241</v>
      </c>
      <c r="C23" s="51"/>
      <c r="D23" s="51"/>
      <c r="E23" s="49"/>
      <c r="F23" s="49"/>
      <c r="G23" s="49"/>
      <c r="H23" s="49"/>
    </row>
    <row r="24" ht="15.75" spans="2:8">
      <c r="B24" s="51" t="s">
        <v>242</v>
      </c>
      <c r="C24" s="51"/>
      <c r="D24" s="51"/>
      <c r="E24" s="49"/>
      <c r="F24" s="49"/>
      <c r="G24" s="49"/>
      <c r="H24" s="49"/>
    </row>
    <row r="25" ht="15.75" spans="2:8">
      <c r="B25" s="52" t="s">
        <v>243</v>
      </c>
      <c r="C25" s="51"/>
      <c r="D25" s="51"/>
      <c r="E25" s="49"/>
      <c r="F25" s="49"/>
      <c r="G25" s="49"/>
      <c r="H25" s="49"/>
    </row>
  </sheetData>
  <mergeCells count="6">
    <mergeCell ref="B1:H1"/>
    <mergeCell ref="B3:H3"/>
    <mergeCell ref="B5:H5"/>
    <mergeCell ref="B17:E17"/>
    <mergeCell ref="B18:H18"/>
    <mergeCell ref="B20:E20"/>
  </mergeCells>
  <printOptions horizontalCentered="1"/>
  <pageMargins left="0.315277777777778" right="0.315277777777778" top="0.7875" bottom="0.7875" header="0.511111111111111" footer="0.511111111111111"/>
  <pageSetup paperSize="9" firstPageNumber="0" orientation="landscape" useFirstPageNumber="1"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00"/>
    <pageSetUpPr fitToPage="1"/>
  </sheetPr>
  <dimension ref="A1:E22"/>
  <sheetViews>
    <sheetView showGridLines="0" tabSelected="1" workbookViewId="0">
      <selection activeCell="E26" sqref="E26"/>
    </sheetView>
  </sheetViews>
  <sheetFormatPr defaultColWidth="9" defaultRowHeight="15" outlineLevelCol="4"/>
  <cols>
    <col min="1" max="1" width="60.4380952380952" style="2" customWidth="1"/>
    <col min="2" max="2" width="17.9238095238095" style="2" customWidth="1"/>
    <col min="3" max="3" width="11.9428571428571" style="2" customWidth="1"/>
    <col min="4" max="4" width="16.8095238095238" style="2" customWidth="1"/>
    <col min="5" max="5" width="21.3904761904762" style="2" customWidth="1"/>
    <col min="6" max="259" width="9.14285714285714" style="2" customWidth="1"/>
    <col min="260" max="260" width="11.9904761904762" style="2" customWidth="1"/>
    <col min="261" max="515" width="9.14285714285714" style="2" customWidth="1"/>
    <col min="516" max="516" width="11.9904761904762" style="2" customWidth="1"/>
    <col min="517" max="771" width="9.14285714285714" style="2" customWidth="1"/>
    <col min="772" max="772" width="11.9904761904762" style="2" customWidth="1"/>
    <col min="773" max="1025" width="9.14285714285714" style="2" customWidth="1"/>
  </cols>
  <sheetData>
    <row r="1" spans="1:5">
      <c r="A1" s="3" t="s">
        <v>247</v>
      </c>
      <c r="B1" s="3"/>
      <c r="C1" s="3"/>
      <c r="D1" s="3"/>
      <c r="E1" s="3"/>
    </row>
    <row r="2" spans="1:5">
      <c r="A2" s="3" t="s">
        <v>248</v>
      </c>
      <c r="B2" s="3"/>
      <c r="C2" s="3"/>
      <c r="D2" s="3"/>
      <c r="E2" s="3"/>
    </row>
    <row r="3" spans="1:5">
      <c r="A3" s="4"/>
      <c r="B3" s="4"/>
      <c r="C3" s="4"/>
      <c r="D3" s="4"/>
      <c r="E3" s="4"/>
    </row>
    <row r="4" spans="1:5">
      <c r="A4" s="4"/>
      <c r="B4" s="4"/>
      <c r="C4" s="4"/>
      <c r="D4" s="4"/>
      <c r="E4" s="4"/>
    </row>
    <row r="5" ht="45.95" customHeight="1" spans="1:5">
      <c r="A5" s="5" t="s">
        <v>249</v>
      </c>
      <c r="B5" s="6" t="s">
        <v>250</v>
      </c>
      <c r="C5" s="7" t="s">
        <v>251</v>
      </c>
      <c r="D5" s="7" t="s">
        <v>252</v>
      </c>
      <c r="E5" s="7" t="s">
        <v>253</v>
      </c>
    </row>
    <row r="6" s="1" customFormat="1" ht="50.1" customHeight="1" spans="1:5">
      <c r="A6" s="8" t="s">
        <v>254</v>
      </c>
      <c r="B6" s="9">
        <f>jardineiro!H157</f>
        <v>3164.64</v>
      </c>
      <c r="C6" s="10">
        <f>jardineiro!G162</f>
        <v>2</v>
      </c>
      <c r="D6" s="11">
        <f>B6*C6</f>
        <v>6329.28</v>
      </c>
      <c r="E6" s="11">
        <f>D6*12</f>
        <v>75951.36</v>
      </c>
    </row>
    <row r="7" s="1" customFormat="1" ht="50.1" customHeight="1" spans="1:5">
      <c r="A7" s="8" t="s">
        <v>255</v>
      </c>
      <c r="B7" s="9">
        <f>Serralheiro!H157</f>
        <v>3063.61</v>
      </c>
      <c r="C7" s="10">
        <f>Serralheiro!G162</f>
        <v>1</v>
      </c>
      <c r="D7" s="11">
        <f>B7*C7</f>
        <v>3063.61</v>
      </c>
      <c r="E7" s="11">
        <f>D7*12</f>
        <v>36763.32</v>
      </c>
    </row>
    <row r="8" spans="1:5">
      <c r="A8" s="12"/>
      <c r="B8" s="13"/>
      <c r="C8" s="14"/>
      <c r="D8" s="15" t="s">
        <v>256</v>
      </c>
      <c r="E8" s="16">
        <f>SUM(E6:E7)</f>
        <v>112714.68</v>
      </c>
    </row>
    <row r="9" ht="12" customHeight="1" spans="1:5">
      <c r="A9" s="17" t="s">
        <v>257</v>
      </c>
      <c r="B9" s="18"/>
      <c r="C9" s="18"/>
      <c r="D9" s="18"/>
      <c r="E9" s="18"/>
    </row>
    <row r="10" ht="12" customHeight="1" spans="1:5">
      <c r="A10" s="18"/>
      <c r="B10" s="18"/>
      <c r="C10" s="18"/>
      <c r="D10" s="18"/>
      <c r="E10" s="18"/>
    </row>
    <row r="11" ht="12" customHeight="1" spans="1:5">
      <c r="A11" s="18" t="s">
        <v>258</v>
      </c>
      <c r="B11" s="18"/>
      <c r="C11" s="18"/>
      <c r="D11" s="18"/>
      <c r="E11" s="18"/>
    </row>
    <row r="12" ht="12" customHeight="1" spans="1:5">
      <c r="A12" s="18"/>
      <c r="B12" s="18"/>
      <c r="C12" s="18"/>
      <c r="D12" s="18"/>
      <c r="E12" s="18"/>
    </row>
    <row r="13" ht="12" customHeight="1" spans="1:5">
      <c r="A13" s="19" t="s">
        <v>259</v>
      </c>
      <c r="B13" s="19"/>
      <c r="C13" s="19"/>
      <c r="D13" s="19"/>
      <c r="E13" s="19"/>
    </row>
    <row r="14" ht="12" customHeight="1" spans="1:5">
      <c r="A14" s="18"/>
      <c r="B14" s="18"/>
      <c r="C14" s="18"/>
      <c r="D14" s="18"/>
      <c r="E14" s="18"/>
    </row>
    <row r="15" ht="12" customHeight="1" spans="1:5">
      <c r="A15" s="18" t="s">
        <v>260</v>
      </c>
      <c r="B15" s="18"/>
      <c r="C15" s="18"/>
      <c r="D15" s="18"/>
      <c r="E15" s="18"/>
    </row>
    <row r="16" ht="12" customHeight="1" spans="1:5">
      <c r="A16" s="18"/>
      <c r="B16" s="18"/>
      <c r="C16" s="18"/>
      <c r="D16" s="18"/>
      <c r="E16" s="18"/>
    </row>
    <row r="17" ht="12" customHeight="1" spans="1:5">
      <c r="A17" s="20"/>
      <c r="B17" s="12"/>
      <c r="C17" s="12"/>
      <c r="D17" s="12"/>
      <c r="E17" s="12"/>
    </row>
    <row r="18" ht="12" customHeight="1" spans="1:5">
      <c r="A18" s="18"/>
      <c r="B18" s="18"/>
      <c r="C18" s="18"/>
      <c r="D18" s="18"/>
      <c r="E18" s="18"/>
    </row>
    <row r="19" spans="1:5">
      <c r="A19" s="18"/>
      <c r="B19" s="18"/>
      <c r="C19" s="18"/>
      <c r="D19" s="12"/>
      <c r="E19" s="12"/>
    </row>
    <row r="20" spans="1:5">
      <c r="A20" s="18"/>
      <c r="B20" s="18"/>
      <c r="C20" s="18"/>
      <c r="D20" s="18"/>
      <c r="E20" s="18"/>
    </row>
    <row r="21" spans="1:5">
      <c r="A21" s="21" t="s">
        <v>261</v>
      </c>
      <c r="B21" s="21"/>
      <c r="C21" s="21"/>
      <c r="D21" s="21"/>
      <c r="E21" s="21"/>
    </row>
  </sheetData>
  <mergeCells count="7">
    <mergeCell ref="A1:E1"/>
    <mergeCell ref="A2:E2"/>
    <mergeCell ref="A13:E13"/>
    <mergeCell ref="B17:C17"/>
    <mergeCell ref="D17:E17"/>
    <mergeCell ref="D19:E19"/>
    <mergeCell ref="A21:E22"/>
  </mergeCells>
  <printOptions horizontalCentered="1"/>
  <pageMargins left="0.7875" right="0.7875" top="0.7875" bottom="0.7875" header="0.511111111111111" footer="0.511111111111111"/>
  <pageSetup paperSize="9" firstPageNumber="0" fitToWidth="0" orientation="landscape" useFirstPageNumber="1" horizontalDpi="300" verticalDpi="300"/>
  <headerFooter/>
</worksheet>
</file>

<file path=docProps/app.xml><?xml version="1.0" encoding="utf-8"?>
<Properties xmlns="http://schemas.openxmlformats.org/officeDocument/2006/extended-properties" xmlns:vt="http://schemas.openxmlformats.org/officeDocument/2006/docPropsVTypes">
  <Application>LibreOffice/6.0.2.1$Windows_X86_64 LibreOffice_project/f7f06a8f319e4b62f9bc5095aa112a65d2f3ac89</Application>
  <HeadingPairs>
    <vt:vector size="2" baseType="variant">
      <vt:variant>
        <vt:lpstr>工作表</vt:lpstr>
      </vt:variant>
      <vt:variant>
        <vt:i4>5</vt:i4>
      </vt:variant>
    </vt:vector>
  </HeadingPairs>
  <TitlesOfParts>
    <vt:vector size="5" baseType="lpstr">
      <vt:lpstr>jardineiro</vt:lpstr>
      <vt:lpstr>Serralheiro</vt:lpstr>
      <vt:lpstr>Unif e equip jardineiro</vt:lpstr>
      <vt:lpstr>Unif e equip serralheiro</vt:lpstr>
      <vt:lpstr>Resumo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lucianocastro</cp:lastModifiedBy>
  <cp:revision>1</cp:revision>
  <dcterms:created xsi:type="dcterms:W3CDTF">2013-09-30T16:27:00Z</dcterms:created>
  <cp:lastPrinted>2019-05-06T15:14:00Z</cp:lastPrinted>
  <dcterms:modified xsi:type="dcterms:W3CDTF">2019-05-14T17:17:00Z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KSOProductBuildVer">
    <vt:lpwstr>1046-10.2.0.6020</vt:lpwstr>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